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4" yWindow="1416" windowWidth="23256" windowHeight="13116"/>
  </bookViews>
  <sheets>
    <sheet name="Summary table for all TC " sheetId="5" r:id="rId1"/>
    <sheet name="TC summary 1A3bvi PMs " sheetId="1" r:id="rId2"/>
    <sheet name="TC summary 1A3bvii PMs " sheetId="8" r:id="rId3"/>
    <sheet name="calc. 1A3bvi and 1A3vii  PMs" sheetId="3" r:id="rId4"/>
    <sheet name="TC summary 1A3bv NMVOC" sheetId="10" r:id="rId5"/>
    <sheet name="calculation 1A3v NMVOC" sheetId="9" r:id="rId6"/>
    <sheet name="TC summary 2D3b PMs" sheetId="11" r:id="rId7"/>
    <sheet name="calculation 2D3b PMs" sheetId="12" r:id="rId8"/>
  </sheets>
  <definedNames>
    <definedName name="_ftn1" localSheetId="4">'TC summary 1A3bv NMVOC'!#REF!</definedName>
    <definedName name="_ftn1" localSheetId="1">'TC summary 1A3bvi PMs '!#REF!</definedName>
    <definedName name="_ftn1" localSheetId="2">'TC summary 1A3bvii PMs '!#REF!</definedName>
    <definedName name="_ftnref1" localSheetId="4">'TC summary 1A3bv NMVOC'!#REF!</definedName>
    <definedName name="_ftnref1" localSheetId="1">'TC summary 1A3bvi PMs '!#REF!</definedName>
    <definedName name="_ftnref1" localSheetId="2">'TC summary 1A3bvii PMs '!#REF!</definedName>
    <definedName name="_Ref477429670" localSheetId="4">'TC summary 1A3bv NMVOC'!#REF!</definedName>
    <definedName name="_Ref477429670" localSheetId="1">'TC summary 1A3bvi PMs '!#REF!</definedName>
    <definedName name="_Ref477429670" localSheetId="2">'TC summary 1A3bvii PMs '!#REF!</definedName>
    <definedName name="_Toc477866880" localSheetId="4">'TC summary 1A3bv NMVOC'!#REF!</definedName>
    <definedName name="_Toc477866880" localSheetId="1">'TC summary 1A3bvi PMs '!#REF!</definedName>
    <definedName name="_Toc477866880" localSheetId="2">'TC summary 1A3bvii PMs '!#REF!</definedName>
  </definedNames>
  <calcPr calcId="145621"/>
</workbook>
</file>

<file path=xl/calcChain.xml><?xml version="1.0" encoding="utf-8"?>
<calcChain xmlns="http://schemas.openxmlformats.org/spreadsheetml/2006/main">
  <c r="N33" i="11" l="1"/>
  <c r="N34" i="11"/>
  <c r="N32" i="11"/>
  <c r="L33" i="11"/>
  <c r="L34" i="11"/>
  <c r="L32" i="11"/>
  <c r="J33" i="11"/>
  <c r="J34" i="11"/>
  <c r="J32" i="11"/>
  <c r="H32" i="11"/>
  <c r="F36" i="10"/>
  <c r="J36" i="8"/>
  <c r="H36" i="8"/>
  <c r="F36" i="8"/>
  <c r="J36" i="1"/>
  <c r="H36" i="1"/>
  <c r="G38" i="5" l="1"/>
  <c r="F38" i="5"/>
  <c r="E38" i="5"/>
  <c r="F37" i="5"/>
  <c r="F36" i="5"/>
  <c r="G26" i="5"/>
  <c r="F26" i="5"/>
  <c r="E26" i="5"/>
  <c r="F25" i="5"/>
  <c r="F24" i="5"/>
  <c r="F14" i="5"/>
  <c r="F13" i="5"/>
  <c r="F15" i="5" s="1"/>
  <c r="L37" i="1"/>
  <c r="L38" i="1"/>
  <c r="L39" i="1"/>
  <c r="L40" i="1"/>
  <c r="L41" i="1"/>
  <c r="L36" i="1"/>
  <c r="J37" i="1"/>
  <c r="J38" i="1"/>
  <c r="J39" i="1"/>
  <c r="J40" i="1"/>
  <c r="J41" i="1"/>
  <c r="H37" i="1"/>
  <c r="H38" i="1"/>
  <c r="H39" i="1"/>
  <c r="H40" i="1"/>
  <c r="H41" i="1"/>
  <c r="M37" i="1"/>
  <c r="M38" i="1"/>
  <c r="M39" i="1"/>
  <c r="M40" i="1"/>
  <c r="M41" i="1"/>
  <c r="M36" i="1"/>
  <c r="K37" i="1"/>
  <c r="K38" i="1"/>
  <c r="K39" i="1"/>
  <c r="K40" i="1"/>
  <c r="K41" i="1"/>
  <c r="K36" i="1"/>
  <c r="I37" i="1"/>
  <c r="I38" i="1"/>
  <c r="I39" i="1"/>
  <c r="I40" i="1"/>
  <c r="I41" i="1"/>
  <c r="I36" i="1"/>
  <c r="H33" i="11"/>
  <c r="H34" i="11"/>
  <c r="G34" i="11"/>
  <c r="G33" i="11"/>
  <c r="G32" i="11"/>
  <c r="F34" i="11"/>
  <c r="F33" i="11"/>
  <c r="F32" i="11"/>
  <c r="E34" i="11"/>
  <c r="E33" i="11"/>
  <c r="E32" i="11"/>
  <c r="D34" i="11"/>
  <c r="D33" i="11"/>
  <c r="D32" i="11"/>
  <c r="B23" i="12"/>
  <c r="F9" i="12" s="1"/>
  <c r="D9" i="12"/>
  <c r="F8" i="12"/>
  <c r="E8" i="12"/>
  <c r="D8" i="12"/>
  <c r="F7" i="12"/>
  <c r="E7" i="12"/>
  <c r="D7" i="12"/>
  <c r="F6" i="12"/>
  <c r="E6" i="12"/>
  <c r="D6" i="12"/>
  <c r="F5" i="12"/>
  <c r="E5" i="12"/>
  <c r="D5" i="12"/>
  <c r="F27" i="5" l="1"/>
  <c r="F39" i="5"/>
  <c r="E9" i="12"/>
  <c r="K41" i="8" l="1"/>
  <c r="K40" i="8"/>
  <c r="K39" i="8"/>
  <c r="K38" i="8"/>
  <c r="K37" i="8"/>
  <c r="K36" i="8"/>
  <c r="I41" i="8"/>
  <c r="I40" i="8"/>
  <c r="I39" i="8"/>
  <c r="I38" i="8"/>
  <c r="I37" i="8"/>
  <c r="I36" i="8"/>
  <c r="G41" i="8"/>
  <c r="G40" i="8"/>
  <c r="G39" i="8"/>
  <c r="G38" i="8"/>
  <c r="G37" i="8"/>
  <c r="G36" i="8"/>
  <c r="F41" i="10"/>
  <c r="F37" i="10"/>
  <c r="F38" i="10"/>
  <c r="F39" i="10"/>
  <c r="F40" i="10"/>
  <c r="G41" i="10"/>
  <c r="G40" i="10"/>
  <c r="G39" i="10"/>
  <c r="G38" i="10"/>
  <c r="G37" i="10"/>
  <c r="G36" i="10"/>
  <c r="C41" i="10"/>
  <c r="C40" i="10"/>
  <c r="C39" i="10"/>
  <c r="C38" i="10"/>
  <c r="C37" i="10"/>
  <c r="C36" i="10"/>
  <c r="C10" i="9" l="1"/>
  <c r="C12" i="9"/>
  <c r="F12" i="9" l="1"/>
  <c r="G12" i="9"/>
  <c r="D10" i="9"/>
  <c r="D12" i="9" s="1"/>
  <c r="E10" i="9"/>
  <c r="E12" i="9" s="1"/>
  <c r="F10" i="9"/>
  <c r="G10" i="9"/>
  <c r="H10" i="9"/>
  <c r="H12" i="9" s="1"/>
  <c r="D11" i="9"/>
  <c r="E11" i="9"/>
  <c r="F11" i="9"/>
  <c r="G11" i="9"/>
  <c r="H11" i="9"/>
  <c r="C11" i="9"/>
  <c r="N34" i="3" l="1"/>
  <c r="M34" i="3"/>
  <c r="N32" i="3"/>
  <c r="M32" i="3"/>
  <c r="P29" i="3"/>
  <c r="O29" i="3"/>
  <c r="N28" i="3"/>
  <c r="M28" i="3"/>
  <c r="N26" i="3"/>
  <c r="M26" i="3"/>
  <c r="N18" i="3"/>
  <c r="M18" i="3"/>
  <c r="N16" i="3"/>
  <c r="P13" i="3"/>
  <c r="N12" i="3"/>
  <c r="N10" i="3"/>
  <c r="R6" i="3"/>
  <c r="R33" i="3" s="1"/>
  <c r="Q6" i="3"/>
  <c r="Q33" i="3" s="1"/>
  <c r="P6" i="3"/>
  <c r="P34" i="3" s="1"/>
  <c r="O6" i="3"/>
  <c r="O33" i="3" s="1"/>
  <c r="N6" i="3"/>
  <c r="N33" i="3" s="1"/>
  <c r="M6" i="3"/>
  <c r="M33" i="3" s="1"/>
  <c r="R5" i="3"/>
  <c r="R31" i="3" s="1"/>
  <c r="Q5" i="3"/>
  <c r="Q31" i="3" s="1"/>
  <c r="P5" i="3"/>
  <c r="P30" i="3" s="1"/>
  <c r="O5" i="3"/>
  <c r="O30" i="3" s="1"/>
  <c r="N5" i="3"/>
  <c r="N31" i="3" s="1"/>
  <c r="M5" i="3"/>
  <c r="M30" i="3" s="1"/>
  <c r="R4" i="3"/>
  <c r="R27" i="3" s="1"/>
  <c r="Q4" i="3"/>
  <c r="Q27" i="3" s="1"/>
  <c r="P4" i="3"/>
  <c r="P28" i="3" s="1"/>
  <c r="O4" i="3"/>
  <c r="O27" i="3" s="1"/>
  <c r="N4" i="3"/>
  <c r="N27" i="3" s="1"/>
  <c r="M4" i="3"/>
  <c r="M27" i="3" s="1"/>
  <c r="M36" i="3" s="1"/>
  <c r="C41" i="8" s="1"/>
  <c r="H41" i="8" s="1"/>
  <c r="Q10" i="3" l="1"/>
  <c r="Q12" i="3"/>
  <c r="Q16" i="3"/>
  <c r="R10" i="3"/>
  <c r="R12" i="3"/>
  <c r="P15" i="3"/>
  <c r="R16" i="3"/>
  <c r="Q18" i="3"/>
  <c r="Q26" i="3"/>
  <c r="Q28" i="3"/>
  <c r="Q37" i="3" s="1"/>
  <c r="D37" i="8" s="1"/>
  <c r="J37" i="8" s="1"/>
  <c r="O31" i="3"/>
  <c r="Q32" i="3"/>
  <c r="Q34" i="3"/>
  <c r="O15" i="3"/>
  <c r="M10" i="3"/>
  <c r="M12" i="3"/>
  <c r="O13" i="3"/>
  <c r="M16" i="3"/>
  <c r="P17" i="3"/>
  <c r="R18" i="3"/>
  <c r="R26" i="3"/>
  <c r="R28" i="3"/>
  <c r="R37" i="3" s="1"/>
  <c r="D36" i="8" s="1"/>
  <c r="P31" i="3"/>
  <c r="P37" i="3" s="1"/>
  <c r="D38" i="8" s="1"/>
  <c r="J38" i="8" s="1"/>
  <c r="R32" i="3"/>
  <c r="R34" i="3"/>
  <c r="M37" i="3"/>
  <c r="D41" i="8" s="1"/>
  <c r="J41" i="8" s="1"/>
  <c r="N37" i="3"/>
  <c r="D40" i="8" s="1"/>
  <c r="J40" i="8" s="1"/>
  <c r="O36" i="3"/>
  <c r="C39" i="8" s="1"/>
  <c r="H39" i="8" s="1"/>
  <c r="R14" i="3"/>
  <c r="R30" i="3"/>
  <c r="R36" i="3" s="1"/>
  <c r="C36" i="8" s="1"/>
  <c r="P33" i="3"/>
  <c r="Q14" i="3"/>
  <c r="O17" i="3"/>
  <c r="Q30" i="3"/>
  <c r="Q36" i="3" s="1"/>
  <c r="C37" i="8" s="1"/>
  <c r="H37" i="8" s="1"/>
  <c r="P11" i="3"/>
  <c r="N14" i="3"/>
  <c r="P27" i="3"/>
  <c r="P36" i="3" s="1"/>
  <c r="C38" i="8" s="1"/>
  <c r="H38" i="8" s="1"/>
  <c r="O10" i="3"/>
  <c r="M11" i="3"/>
  <c r="Q11" i="3"/>
  <c r="O12" i="3"/>
  <c r="M13" i="3"/>
  <c r="M22" i="3" s="1"/>
  <c r="E41" i="1" s="1"/>
  <c r="Q13" i="3"/>
  <c r="O14" i="3"/>
  <c r="M15" i="3"/>
  <c r="M21" i="3" s="1"/>
  <c r="D41" i="1" s="1"/>
  <c r="Q15" i="3"/>
  <c r="Q21" i="3" s="1"/>
  <c r="D37" i="1" s="1"/>
  <c r="O16" i="3"/>
  <c r="M17" i="3"/>
  <c r="Q17" i="3"/>
  <c r="O18" i="3"/>
  <c r="O26" i="3"/>
  <c r="O28" i="3"/>
  <c r="M29" i="3"/>
  <c r="M38" i="3" s="1"/>
  <c r="E41" i="8" s="1"/>
  <c r="F41" i="8" s="1"/>
  <c r="Q29" i="3"/>
  <c r="Q38" i="3" s="1"/>
  <c r="E37" i="8" s="1"/>
  <c r="F37" i="8" s="1"/>
  <c r="M31" i="3"/>
  <c r="O32" i="3"/>
  <c r="O38" i="3" s="1"/>
  <c r="E39" i="8" s="1"/>
  <c r="F39" i="8" s="1"/>
  <c r="O34" i="3"/>
  <c r="O11" i="3"/>
  <c r="M14" i="3"/>
  <c r="N30" i="3"/>
  <c r="N36" i="3" s="1"/>
  <c r="C40" i="8" s="1"/>
  <c r="H40" i="8" s="1"/>
  <c r="P10" i="3"/>
  <c r="N11" i="3"/>
  <c r="R11" i="3"/>
  <c r="P12" i="3"/>
  <c r="N13" i="3"/>
  <c r="N22" i="3" s="1"/>
  <c r="E40" i="1" s="1"/>
  <c r="R13" i="3"/>
  <c r="R22" i="3" s="1"/>
  <c r="E36" i="1" s="1"/>
  <c r="P14" i="3"/>
  <c r="N15" i="3"/>
  <c r="N21" i="3" s="1"/>
  <c r="D40" i="1" s="1"/>
  <c r="R15" i="3"/>
  <c r="R21" i="3" s="1"/>
  <c r="D36" i="1" s="1"/>
  <c r="P16" i="3"/>
  <c r="N17" i="3"/>
  <c r="R17" i="3"/>
  <c r="P18" i="3"/>
  <c r="P26" i="3"/>
  <c r="N29" i="3"/>
  <c r="N38" i="3" s="1"/>
  <c r="E40" i="8" s="1"/>
  <c r="F40" i="8" s="1"/>
  <c r="R29" i="3"/>
  <c r="R38" i="3" s="1"/>
  <c r="E36" i="8" s="1"/>
  <c r="P32" i="3"/>
  <c r="P38" i="3" l="1"/>
  <c r="E38" i="8" s="1"/>
  <c r="F38" i="8" s="1"/>
  <c r="O21" i="3"/>
  <c r="D39" i="1" s="1"/>
  <c r="O22" i="3"/>
  <c r="E39" i="1" s="1"/>
  <c r="Q22" i="3"/>
  <c r="E37" i="1" s="1"/>
  <c r="P21" i="3"/>
  <c r="D38" i="1" s="1"/>
  <c r="O37" i="3"/>
  <c r="D39" i="8" s="1"/>
  <c r="J39" i="8" s="1"/>
  <c r="R20" i="3"/>
  <c r="C36" i="1" s="1"/>
  <c r="M20" i="3"/>
  <c r="C41" i="1" s="1"/>
  <c r="P20" i="3"/>
  <c r="C38" i="1" s="1"/>
  <c r="Q20" i="3"/>
  <c r="C37" i="1" s="1"/>
  <c r="P22" i="3"/>
  <c r="E38" i="1" s="1"/>
  <c r="N20" i="3"/>
  <c r="C40" i="1" s="1"/>
  <c r="O20" i="3"/>
  <c r="C39" i="1" s="1"/>
</calcChain>
</file>

<file path=xl/comments1.xml><?xml version="1.0" encoding="utf-8"?>
<comments xmlns="http://schemas.openxmlformats.org/spreadsheetml/2006/main">
  <authors>
    <author>Mareckova Katarina</author>
  </authors>
  <commentList>
    <comment ref="B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2016 and 2005 to be calculated as minimum, if lack of AD than calcualte other years e.g. 2014</t>
        </r>
      </text>
    </comment>
    <comment ref="G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Pollutanats can be replaced by ERT as needed for particular case </t>
        </r>
      </text>
    </comment>
  </commentList>
</comments>
</file>

<file path=xl/comments2.xml><?xml version="1.0" encoding="utf-8"?>
<comments xmlns="http://schemas.openxmlformats.org/spreadsheetml/2006/main">
  <authors>
    <author>Mareckova Katarina</author>
  </authors>
  <commentList>
    <comment ref="B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2016 and 2005 to be calculated as minimum, if lack of AD than calcualte other years e.g. 2014</t>
        </r>
      </text>
    </comment>
    <comment ref="G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Pollutanats can be replaced by ERT as needed for particular case </t>
        </r>
      </text>
    </comment>
  </commentList>
</comments>
</file>

<file path=xl/comments3.xml><?xml version="1.0" encoding="utf-8"?>
<comments xmlns="http://schemas.openxmlformats.org/spreadsheetml/2006/main">
  <authors>
    <author>Mareckova Katarina</author>
  </authors>
  <commentList>
    <comment ref="B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2016 and 2005 to be calculated as minimum, if lack of AD than calcualte other years e.g. 2014</t>
        </r>
      </text>
    </comment>
    <comment ref="G15" authorId="0">
      <text>
        <r>
          <rPr>
            <b/>
            <sz val="9"/>
            <color rgb="FF000000"/>
            <rFont val="Tahoma"/>
            <family val="2"/>
          </rPr>
          <t>Mareckova Katarina: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Pollutanats can be replaced by ERT as needed for particular case </t>
        </r>
      </text>
    </comment>
  </commentList>
</comments>
</file>

<file path=xl/comments4.xml><?xml version="1.0" encoding="utf-8"?>
<comments xmlns="http://schemas.openxmlformats.org/spreadsheetml/2006/main">
  <authors>
    <author>Mareckova Katarina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Mareckova Katarina:</t>
        </r>
        <r>
          <rPr>
            <sz val="9"/>
            <color indexed="81"/>
            <rFont val="Tahoma"/>
            <family val="2"/>
          </rPr>
          <t xml:space="preserve">
2015 and 2005 to be calculated as minimum, if lack of AD than calcualte other years e.g. 2014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Mareckova Katarina:</t>
        </r>
        <r>
          <rPr>
            <sz val="9"/>
            <color indexed="81"/>
            <rFont val="Tahoma"/>
            <family val="2"/>
          </rPr>
          <t xml:space="preserve">
Pollutanats can be replaced by ERT as needed for particular case 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Mareckova Katarina:</t>
        </r>
        <r>
          <rPr>
            <sz val="9"/>
            <color indexed="81"/>
            <rFont val="Tahoma"/>
            <family val="2"/>
          </rPr>
          <t xml:space="preserve">
Pollutanats can be replaced by ERT as needed for particular case 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Mareckova Katarina:</t>
        </r>
        <r>
          <rPr>
            <sz val="9"/>
            <color indexed="81"/>
            <rFont val="Tahoma"/>
            <family val="2"/>
          </rPr>
          <t xml:space="preserve">
Pollutanats can be replaced by ERT as needed for particular case </t>
        </r>
      </text>
    </comment>
  </commentList>
</comments>
</file>

<file path=xl/sharedStrings.xml><?xml version="1.0" encoding="utf-8"?>
<sst xmlns="http://schemas.openxmlformats.org/spreadsheetml/2006/main" count="507" uniqueCount="152">
  <si>
    <t>Gases:</t>
  </si>
  <si>
    <t xml:space="preserve">Reviewed by (LR): </t>
  </si>
  <si>
    <t>The underlying problem:</t>
  </si>
  <si>
    <t>The rationale for the corrected estimate:</t>
  </si>
  <si>
    <t>Summarise the methodology used:</t>
  </si>
  <si>
    <t>Year</t>
  </si>
  <si>
    <t>NMVOC</t>
  </si>
  <si>
    <t>PM2.5</t>
  </si>
  <si>
    <t>yes</t>
  </si>
  <si>
    <t>Revised Estimate received from country kt)</t>
  </si>
  <si>
    <t>Party:</t>
  </si>
  <si>
    <t>Category:</t>
  </si>
  <si>
    <t>Was the Revised Estimate accepted by the ERT?</t>
  </si>
  <si>
    <t>Was a Revised Estimate received from the Party?</t>
  </si>
  <si>
    <t>Was the Technical Correction accepted by the Party?</t>
  </si>
  <si>
    <t>Technical Correction calculated by ERT (kt)</t>
  </si>
  <si>
    <t>Original estimate reported by Party (kt)</t>
  </si>
  <si>
    <t xml:space="preserve">Completed by (SE) : </t>
  </si>
  <si>
    <t xml:space="preserve">Completed by date : </t>
  </si>
  <si>
    <t>EXAMPLE</t>
  </si>
  <si>
    <t xml:space="preserve"> Technical corrections deemed necessary by the ERT and revised estimates provided by Party </t>
  </si>
  <si>
    <t>Description</t>
  </si>
  <si>
    <t>Reference</t>
  </si>
  <si>
    <t>Pollutant estimates (kt)</t>
  </si>
  <si>
    <t xml:space="preserve">National total (row 141) including revised estimates and technical corrections accepted by MS </t>
  </si>
  <si>
    <t>Calculated using data above</t>
  </si>
  <si>
    <t>National total (row 141) including revised estimates and technical corrections accepted by MS</t>
  </si>
  <si>
    <t>Difference between original estimate and technical correction deemed necessary by the ERT</t>
  </si>
  <si>
    <t>Difference between original estimate and revised estimates provided by Party and accepted by the ERT</t>
  </si>
  <si>
    <t>Difference between original estimate and technical correction deemed necessary by the  ERT</t>
  </si>
  <si>
    <t>Summary table to be included in RR</t>
  </si>
  <si>
    <t xml:space="preserve">Include only pollutans for which TC have been calcualted and national totals changed </t>
  </si>
  <si>
    <t>PM10</t>
  </si>
  <si>
    <t>NE</t>
  </si>
  <si>
    <t>yes/no</t>
  </si>
  <si>
    <t>TC|REVISED ESTIMATES</t>
  </si>
  <si>
    <t>National total as reported 2018 (row 141)</t>
  </si>
  <si>
    <t>National total as reproted 2018(row 141)</t>
  </si>
  <si>
    <t>TSP</t>
  </si>
  <si>
    <t>Table 3.14. Number of vehicles (Statistical Yearbook 2015 st.18.3, str.403)</t>
  </si>
  <si>
    <t>average millage pre year pre vehicle category</t>
  </si>
  <si>
    <t>М1</t>
  </si>
  <si>
    <t>km</t>
  </si>
  <si>
    <t>М2,М3</t>
  </si>
  <si>
    <t>N1÷N3</t>
  </si>
  <si>
    <t xml:space="preserve">NFR Source Category </t>
  </si>
  <si>
    <t xml:space="preserve">1 A 3 b vi </t>
  </si>
  <si>
    <t xml:space="preserve">Road vehicle tyre and brake wear </t>
  </si>
  <si>
    <t>Road vehicle tyre and brake wear emission</t>
  </si>
  <si>
    <t xml:space="preserve">Pollutant </t>
  </si>
  <si>
    <t xml:space="preserve">Vehicle type </t>
  </si>
  <si>
    <t xml:space="preserve">Value </t>
  </si>
  <si>
    <t xml:space="preserve">Unit </t>
  </si>
  <si>
    <t xml:space="preserve">TSP </t>
  </si>
  <si>
    <t xml:space="preserve">Passenger cars </t>
  </si>
  <si>
    <r>
      <t>g km</t>
    </r>
    <r>
      <rPr>
        <sz val="12"/>
        <color theme="1"/>
        <rFont val="Calibri"/>
        <family val="2"/>
        <scheme val="minor"/>
      </rPr>
      <t xml:space="preserve">-1 vehicle-1 </t>
    </r>
  </si>
  <si>
    <r>
      <t>PM</t>
    </r>
    <r>
      <rPr>
        <sz val="12"/>
        <color theme="1"/>
        <rFont val="Calibri"/>
        <family val="2"/>
        <scheme val="minor"/>
      </rPr>
      <t xml:space="preserve">10 </t>
    </r>
  </si>
  <si>
    <r>
      <t>PM</t>
    </r>
    <r>
      <rPr>
        <sz val="12"/>
        <color theme="1"/>
        <rFont val="Calibri"/>
        <family val="2"/>
        <scheme val="minor"/>
      </rPr>
      <t xml:space="preserve">2.5 </t>
    </r>
  </si>
  <si>
    <t xml:space="preserve">Light duty trucks </t>
  </si>
  <si>
    <t xml:space="preserve">Heavy duty vehicles </t>
  </si>
  <si>
    <t xml:space="preserve">1 A 3 b vii </t>
  </si>
  <si>
    <t xml:space="preserve">Road surface wear </t>
  </si>
  <si>
    <t>Road surface wear emission</t>
  </si>
  <si>
    <t>Total</t>
  </si>
  <si>
    <t>1 A 3 b vi  (Road vehicle tyre and brake wear )</t>
  </si>
  <si>
    <t>Magdalena Zimakowska-Laskowska</t>
  </si>
  <si>
    <t>Moldova</t>
  </si>
  <si>
    <t>PM2.5, PM10, TSP</t>
  </si>
  <si>
    <t xml:space="preserve">1.A.3.b.v </t>
  </si>
  <si>
    <t xml:space="preserve">Road transport, gasoline evaporation </t>
  </si>
  <si>
    <t xml:space="preserve">Fuel </t>
  </si>
  <si>
    <t xml:space="preserve">Gasoline Dry vapour pressure equivalent (DVPE) 70 kPa </t>
  </si>
  <si>
    <t xml:space="preserve">Daily temperature range </t>
  </si>
  <si>
    <t xml:space="preserve">10 to 25 °C </t>
  </si>
  <si>
    <t xml:space="preserve">NMVOC </t>
  </si>
  <si>
    <t xml:space="preserve">Gasoline PCs </t>
  </si>
  <si>
    <t xml:space="preserve">g/vehicle/day </t>
  </si>
  <si>
    <t xml:space="preserve">Gasoline LDVs </t>
  </si>
  <si>
    <t xml:space="preserve">Not estimated: POPs, hexachlorobenzene, polychlorinated biphenyls, dioxins and furans, poly-aromatic hydrocarbons </t>
  </si>
  <si>
    <t xml:space="preserve">Gasoline Dry vapour pressure equivalent (DVPE) 90 kPa </t>
  </si>
  <si>
    <t xml:space="preserve">0 to 15 °C </t>
  </si>
  <si>
    <t>PC</t>
  </si>
  <si>
    <t>LDV</t>
  </si>
  <si>
    <t>Moldova reports 'NE' for this category although default EF and a methodology is available in EEA/EMEP GB 2016</t>
  </si>
  <si>
    <t>Saarinen Kristina </t>
  </si>
  <si>
    <t>The ERT assumed that for the half of the year will be appropriate the EF from the table Table 3-2 from GB2016 and the other half will be appropriate the EF from the table Table 3-3 (for temp.)</t>
  </si>
  <si>
    <t>The ERT assumed that 50% of M1 and M2, M3 use gosoline</t>
  </si>
  <si>
    <t>form Moldova NFR</t>
  </si>
  <si>
    <t>from Moldovia IIR</t>
  </si>
  <si>
    <t>Emission from gasoline evaporation [kt]</t>
  </si>
  <si>
    <t>NATIONAL TOTAL of NMVOC</t>
  </si>
  <si>
    <t>formula from EMEP/EEA GUIDEBOOK 2016 Chapter 1A3bvi p. 12</t>
  </si>
  <si>
    <t>The ERT assumed average millage per year</t>
  </si>
  <si>
    <t>total [kt]</t>
  </si>
  <si>
    <t>NATIONAL TOTAL [kt]</t>
  </si>
  <si>
    <t>SOURCE OF METHOD: EMEP/EEA GUIDEBOOK 2016 Chapter 1A3bvi-vii  Table 3-1 Tier 1 emission factors for source category 1.A.3.b.vi, road vehicle tyre and brake wear combined</t>
  </si>
  <si>
    <t>SOURCE OF METHOD: EMEP/EEA GUIDEBOOK 2016 Chapter  1A3bvi-vii Table 3-2 Tier 1 emission factors for source category 1.A.3.b.vii, road surface wear</t>
  </si>
  <si>
    <t>formula from EMEP/EEA GUIDEBOOK 2016 Chapter 1A3bv p. 8</t>
  </si>
  <si>
    <t>SOURCE OF METHOD: EMEP/EEA GUIDEBOOK 2016 Chapter 1A3bv Table 3-2 Tier 1 evaporative emissions emission factors for gasoline fuelled road vehicles — when daily temperature range is around 10 to 25 °C</t>
  </si>
  <si>
    <t>SOURCE OF METHOD: EMEP/EEA GUIDEBOOK 2016 Chapter 1A3bv Table Table 3-3 Tier 1 evaporative emissions emission factors for gasoline fuelled road vehicles — when daily temperature range is around 0 to 15 °C</t>
  </si>
  <si>
    <t>Understimation of NMVOC emissions</t>
  </si>
  <si>
    <t>2016 EMEP/EEA Emission Inventory Guidebook default EF for NMVOC</t>
  </si>
  <si>
    <t>National Total NMVOC</t>
  </si>
  <si>
    <t>Controbution to NMVOC national total (%)</t>
  </si>
  <si>
    <t>Controbution to TSP national total (%)</t>
  </si>
  <si>
    <t>National Total TSP</t>
  </si>
  <si>
    <t>Controbution to PM10 national total (%)</t>
  </si>
  <si>
    <t>National Total PM10</t>
  </si>
  <si>
    <t>Controbution to PM2.5 national total (%)</t>
  </si>
  <si>
    <t>National Total PM2.5</t>
  </si>
  <si>
    <t>2D3b</t>
  </si>
  <si>
    <t>Road paving with asphalt</t>
  </si>
  <si>
    <t>TSP, PM10, PM2.5, BC</t>
  </si>
  <si>
    <t>Mirela Poljanac</t>
  </si>
  <si>
    <t>Kristina Saarinen</t>
  </si>
  <si>
    <t xml:space="preserve">Berlarus reports all emissions for this category and the problem is possible error in unit conversion.   </t>
  </si>
  <si>
    <t>BC</t>
  </si>
  <si>
    <t>no</t>
  </si>
  <si>
    <t>AD:</t>
  </si>
  <si>
    <t>Asphalt</t>
  </si>
  <si>
    <t>Source for AD:</t>
  </si>
  <si>
    <t>Moldova NFR14</t>
  </si>
  <si>
    <t>Emissions reported by Moldova for 2D3b</t>
  </si>
  <si>
    <t>kt</t>
  </si>
  <si>
    <r>
      <t>PM</t>
    </r>
    <r>
      <rPr>
        <sz val="5"/>
        <color indexed="8"/>
        <rFont val="Arial"/>
        <family val="1"/>
        <charset val="204"/>
      </rPr>
      <t>10</t>
    </r>
  </si>
  <si>
    <r>
      <t>PM</t>
    </r>
    <r>
      <rPr>
        <sz val="5"/>
        <color indexed="8"/>
        <rFont val="Arial"/>
        <family val="1"/>
        <charset val="204"/>
      </rPr>
      <t>2.5</t>
    </r>
  </si>
  <si>
    <t>NFR source category</t>
  </si>
  <si>
    <t>2.D.3.b</t>
  </si>
  <si>
    <t>Fuel</t>
  </si>
  <si>
    <t>NA</t>
  </si>
  <si>
    <t xml:space="preserve">  Not applicable        </t>
  </si>
  <si>
    <r>
      <t>NH</t>
    </r>
    <r>
      <rPr>
        <sz val="5"/>
        <color indexed="8"/>
        <rFont val="Arial"/>
        <family val="1"/>
        <charset val="204"/>
      </rPr>
      <t>3</t>
    </r>
    <r>
      <rPr>
        <sz val="8"/>
        <color indexed="8"/>
        <rFont val="Arial"/>
        <family val="1"/>
        <charset val="204"/>
      </rPr>
      <t>, Pb, Cd, Hg, As, Cr, Cu, Ni, Se, Zn,  PCBs</t>
    </r>
  </si>
  <si>
    <t>Not estimated</t>
  </si>
  <si>
    <r>
      <t>NO</t>
    </r>
    <r>
      <rPr>
        <sz val="5"/>
        <color indexed="8"/>
        <rFont val="Arial"/>
        <family val="1"/>
        <charset val="204"/>
      </rPr>
      <t>x</t>
    </r>
    <r>
      <rPr>
        <sz val="8"/>
        <color indexed="8"/>
        <rFont val="Arial"/>
        <family val="1"/>
        <charset val="204"/>
      </rPr>
      <t>,  CO, SO</t>
    </r>
    <r>
      <rPr>
        <sz val="5"/>
        <color indexed="8"/>
        <rFont val="Arial"/>
        <family val="1"/>
        <charset val="204"/>
      </rPr>
      <t>2</t>
    </r>
    <r>
      <rPr>
        <sz val="8"/>
        <color indexed="8"/>
        <rFont val="Arial"/>
        <family val="1"/>
        <charset val="204"/>
      </rPr>
      <t>, PCDD/F, Benzo(a)pyrene, Benzo(a)fluoranthene, Benzo(k)fluoranthene, Indeno(1,2,3-cd)pyrene, HCB</t>
    </r>
  </si>
  <si>
    <t>Pollutant</t>
  </si>
  <si>
    <t>Value</t>
  </si>
  <si>
    <t>Unit</t>
  </si>
  <si>
    <t>g/Mg asphalt</t>
  </si>
  <si>
    <r>
      <t>% of PM</t>
    </r>
    <r>
      <rPr>
        <sz val="5"/>
        <color indexed="8"/>
        <rFont val="Arial"/>
        <family val="1"/>
        <charset val="204"/>
      </rPr>
      <t>2.5</t>
    </r>
  </si>
  <si>
    <t>Understimation of TSP, PM10, PM2.5, BC emissions</t>
  </si>
  <si>
    <t>2016 EMEP/EEA Emission Inventory Guidebook default Tier 1 EF for TSP, PM10, PM2.5, BC emissions</t>
  </si>
  <si>
    <t>Controbution to BC national total (%)</t>
  </si>
  <si>
    <t>National Total BC</t>
  </si>
  <si>
    <t>1 A 3 b v  (Gasoline evaporation )</t>
  </si>
  <si>
    <t>CEIP database</t>
  </si>
  <si>
    <t>Understimation of PMs emissions</t>
  </si>
  <si>
    <t>EMEP/EEA Emission Inventory Guidebook 2016 default EF for NMVOC</t>
  </si>
  <si>
    <t xml:space="preserve">1A3bvi Road vehicle tyre and brake wear </t>
  </si>
  <si>
    <t>1 A 3 b vii  (Road abrasion)</t>
  </si>
  <si>
    <t>1A3bvii Road abrasion</t>
  </si>
  <si>
    <t>2D3b Road paving with asphalt</t>
  </si>
  <si>
    <t>NE (2014 instead)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</si>
</sst>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"/>
    <numFmt numFmtId="165" formatCode="#,##0.000"/>
    <numFmt numFmtId="166" formatCode="0.0000"/>
    <numFmt numFmtId="167" formatCode="0.0"/>
    <numFmt numFmtId="168" formatCode="0.0000000"/>
    <numFmt numFmtId="169" formatCode="0.000000000"/>
    <numFmt numFmtId="170" formatCode="0.00000000"/>
    <numFmt numFmtId="171" formatCode="0.0E+00"/>
    <numFmt numFmtId="172" formatCode="###0;###0"/>
    <numFmt numFmtId="173" formatCode="###0.0;###0.0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2E74B5"/>
      <name val="Calibri Light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Arial Narrow"/>
      <family val="2"/>
    </font>
    <font>
      <sz val="9"/>
      <color theme="4"/>
      <name val="Arial Narrow"/>
      <family val="2"/>
    </font>
    <font>
      <sz val="11"/>
      <color theme="4"/>
      <name val="Calibri"/>
      <family val="2"/>
      <scheme val="minor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  <charset val="238"/>
    </font>
    <font>
      <sz val="9"/>
      <color theme="1"/>
      <name val="Arial"/>
      <family val="2"/>
    </font>
    <font>
      <sz val="8"/>
      <color indexed="8"/>
      <name val="Arial"/>
      <family val="1"/>
      <charset val="204"/>
    </font>
    <font>
      <sz val="5"/>
      <color indexed="8"/>
      <name val="Arial"/>
      <family val="1"/>
      <charset val="204"/>
    </font>
    <font>
      <b/>
      <sz val="8"/>
      <color indexed="8"/>
      <name val="Arial"/>
      <family val="1"/>
      <charset val="204"/>
    </font>
    <font>
      <sz val="8"/>
      <color indexed="8"/>
      <name val="Arial"/>
      <family val="2"/>
    </font>
    <font>
      <sz val="10"/>
      <color theme="4"/>
      <name val="Arial Narrow"/>
      <family val="2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EBEBE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22" fillId="0" borderId="0"/>
  </cellStyleXfs>
  <cellXfs count="252">
    <xf numFmtId="0" fontId="0" fillId="0" borderId="0" xfId="0"/>
    <xf numFmtId="0" fontId="2" fillId="0" borderId="0" xfId="0" applyFont="1" applyAlignment="1">
      <alignment horizontal="left" vertical="center" indent="5"/>
    </xf>
    <xf numFmtId="0" fontId="0" fillId="0" borderId="10" xfId="0" applyBorder="1"/>
    <xf numFmtId="0" fontId="5" fillId="2" borderId="16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0" xfId="0" applyBorder="1"/>
    <xf numFmtId="0" fontId="5" fillId="2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3" fillId="7" borderId="15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0" fillId="0" borderId="23" xfId="0" applyBorder="1"/>
    <xf numFmtId="0" fontId="0" fillId="0" borderId="24" xfId="0" applyBorder="1"/>
    <xf numFmtId="0" fontId="3" fillId="0" borderId="0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vertical="center" wrapText="1"/>
    </xf>
    <xf numFmtId="0" fontId="3" fillId="5" borderId="37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vertical="center" wrapText="1"/>
    </xf>
    <xf numFmtId="0" fontId="5" fillId="2" borderId="40" xfId="0" applyFont="1" applyFill="1" applyBorder="1" applyAlignment="1">
      <alignment vertical="center" wrapText="1"/>
    </xf>
    <xf numFmtId="0" fontId="5" fillId="2" borderId="36" xfId="0" applyFont="1" applyFill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6" borderId="0" xfId="0" applyFill="1" applyBorder="1"/>
    <xf numFmtId="0" fontId="1" fillId="0" borderId="0" xfId="0" applyFont="1" applyBorder="1"/>
    <xf numFmtId="0" fontId="1" fillId="0" borderId="0" xfId="0" applyFont="1"/>
    <xf numFmtId="0" fontId="7" fillId="3" borderId="31" xfId="0" applyFont="1" applyFill="1" applyBorder="1" applyAlignment="1">
      <alignment horizontal="left" vertical="center"/>
    </xf>
    <xf numFmtId="14" fontId="0" fillId="0" borderId="23" xfId="0" applyNumberFormat="1" applyFont="1" applyBorder="1" applyAlignment="1">
      <alignment horizontal="left" vertical="center"/>
    </xf>
    <xf numFmtId="0" fontId="7" fillId="4" borderId="26" xfId="0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8" fillId="0" borderId="0" xfId="0" applyFont="1"/>
    <xf numFmtId="0" fontId="5" fillId="2" borderId="2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 wrapText="1"/>
    </xf>
    <xf numFmtId="0" fontId="3" fillId="7" borderId="15" xfId="0" applyFont="1" applyFill="1" applyBorder="1" applyAlignment="1">
      <alignment vertical="center"/>
    </xf>
    <xf numFmtId="2" fontId="0" fillId="0" borderId="41" xfId="0" applyNumberFormat="1" applyBorder="1" applyAlignment="1">
      <alignment horizontal="right"/>
    </xf>
    <xf numFmtId="2" fontId="0" fillId="0" borderId="41" xfId="0" applyNumberFormat="1" applyBorder="1"/>
    <xf numFmtId="2" fontId="0" fillId="0" borderId="41" xfId="0" applyNumberFormat="1" applyFont="1" applyBorder="1"/>
    <xf numFmtId="0" fontId="4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64" fontId="0" fillId="0" borderId="0" xfId="0" applyNumberFormat="1"/>
    <xf numFmtId="0" fontId="12" fillId="10" borderId="3" xfId="0" applyFont="1" applyFill="1" applyBorder="1" applyAlignment="1">
      <alignment vertical="center"/>
    </xf>
    <xf numFmtId="165" fontId="12" fillId="10" borderId="6" xfId="0" applyNumberFormat="1" applyFont="1" applyFill="1" applyBorder="1" applyAlignment="1">
      <alignment horizontal="right" vertical="center"/>
    </xf>
    <xf numFmtId="165" fontId="12" fillId="10" borderId="4" xfId="0" applyNumberFormat="1" applyFont="1" applyFill="1" applyBorder="1" applyAlignment="1">
      <alignment horizontal="right" vertical="center"/>
    </xf>
    <xf numFmtId="165" fontId="12" fillId="10" borderId="9" xfId="0" applyNumberFormat="1" applyFont="1" applyFill="1" applyBorder="1" applyAlignment="1">
      <alignment horizontal="right" vertical="center"/>
    </xf>
    <xf numFmtId="0" fontId="14" fillId="8" borderId="9" xfId="0" applyFont="1" applyFill="1" applyBorder="1" applyAlignment="1">
      <alignment horizontal="right" vertical="center"/>
    </xf>
    <xf numFmtId="0" fontId="14" fillId="8" borderId="6" xfId="0" applyFont="1" applyFill="1" applyBorder="1" applyAlignment="1">
      <alignment horizontal="right" vertical="center"/>
    </xf>
    <xf numFmtId="3" fontId="12" fillId="10" borderId="3" xfId="0" applyNumberFormat="1" applyFont="1" applyFill="1" applyBorder="1" applyAlignment="1">
      <alignment vertical="center"/>
    </xf>
    <xf numFmtId="3" fontId="12" fillId="10" borderId="6" xfId="0" applyNumberFormat="1" applyFont="1" applyFill="1" applyBorder="1" applyAlignment="1">
      <alignment vertical="center"/>
    </xf>
    <xf numFmtId="0" fontId="12" fillId="10" borderId="3" xfId="0" applyFont="1" applyFill="1" applyBorder="1" applyAlignment="1">
      <alignment vertical="center" wrapText="1"/>
    </xf>
    <xf numFmtId="0" fontId="13" fillId="7" borderId="3" xfId="0" applyFont="1" applyFill="1" applyBorder="1" applyAlignment="1">
      <alignment vertical="center" wrapText="1"/>
    </xf>
    <xf numFmtId="0" fontId="13" fillId="7" borderId="6" xfId="0" applyFont="1" applyFill="1" applyBorder="1" applyAlignment="1">
      <alignment vertical="center" wrapText="1"/>
    </xf>
    <xf numFmtId="3" fontId="13" fillId="7" borderId="6" xfId="0" applyNumberFormat="1" applyFont="1" applyFill="1" applyBorder="1" applyAlignment="1">
      <alignment horizontal="center" vertical="center"/>
    </xf>
    <xf numFmtId="3" fontId="13" fillId="7" borderId="4" xfId="0" applyNumberFormat="1" applyFont="1" applyFill="1" applyBorder="1" applyAlignment="1">
      <alignment horizontal="center" vertical="center"/>
    </xf>
    <xf numFmtId="3" fontId="13" fillId="7" borderId="9" xfId="0" applyNumberFormat="1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 wrapText="1"/>
    </xf>
    <xf numFmtId="3" fontId="13" fillId="0" borderId="3" xfId="0" applyNumberFormat="1" applyFont="1" applyFill="1" applyBorder="1" applyAlignment="1">
      <alignment vertical="center"/>
    </xf>
    <xf numFmtId="165" fontId="13" fillId="0" borderId="6" xfId="0" applyNumberFormat="1" applyFont="1" applyFill="1" applyBorder="1" applyAlignment="1">
      <alignment horizontal="right" vertical="center"/>
    </xf>
    <xf numFmtId="3" fontId="13" fillId="0" borderId="4" xfId="0" applyNumberFormat="1" applyFont="1" applyFill="1" applyBorder="1" applyAlignment="1">
      <alignment horizontal="right" vertical="center"/>
    </xf>
    <xf numFmtId="3" fontId="13" fillId="0" borderId="6" xfId="0" applyNumberFormat="1" applyFont="1" applyFill="1" applyBorder="1" applyAlignment="1">
      <alignment vertical="center"/>
    </xf>
    <xf numFmtId="4" fontId="13" fillId="0" borderId="6" xfId="0" applyNumberFormat="1" applyFont="1" applyFill="1" applyBorder="1" applyAlignment="1">
      <alignment horizontal="right" vertical="center"/>
    </xf>
    <xf numFmtId="3" fontId="13" fillId="0" borderId="9" xfId="0" applyNumberFormat="1" applyFont="1" applyFill="1" applyBorder="1" applyAlignment="1">
      <alignment horizontal="right" vertical="center"/>
    </xf>
    <xf numFmtId="0" fontId="15" fillId="0" borderId="0" xfId="0" applyFont="1"/>
    <xf numFmtId="0" fontId="16" fillId="0" borderId="0" xfId="0" applyFont="1"/>
    <xf numFmtId="0" fontId="16" fillId="0" borderId="1" xfId="0" applyFont="1" applyBorder="1" applyAlignment="1">
      <alignment vertical="top"/>
    </xf>
    <xf numFmtId="0" fontId="17" fillId="0" borderId="4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43" xfId="0" applyFont="1" applyBorder="1" applyAlignment="1">
      <alignment vertical="center"/>
    </xf>
    <xf numFmtId="0" fontId="15" fillId="0" borderId="41" xfId="0" applyFont="1" applyBorder="1" applyAlignment="1">
      <alignment vertical="center"/>
    </xf>
    <xf numFmtId="49" fontId="15" fillId="0" borderId="44" xfId="1" applyNumberFormat="1" applyFont="1" applyFill="1" applyBorder="1" applyAlignment="1" applyProtection="1">
      <alignment horizontal="left" vertical="center" wrapText="1"/>
    </xf>
    <xf numFmtId="49" fontId="15" fillId="0" borderId="45" xfId="1" applyNumberFormat="1" applyFont="1" applyFill="1" applyBorder="1" applyAlignment="1" applyProtection="1">
      <alignment horizontal="left" vertical="center" wrapText="1"/>
    </xf>
    <xf numFmtId="166" fontId="15" fillId="0" borderId="44" xfId="1" applyNumberFormat="1" applyFont="1" applyFill="1" applyBorder="1" applyAlignment="1" applyProtection="1">
      <alignment horizontal="left" vertical="center" wrapText="1"/>
    </xf>
    <xf numFmtId="0" fontId="15" fillId="0" borderId="41" xfId="0" applyFont="1" applyBorder="1"/>
    <xf numFmtId="2" fontId="15" fillId="0" borderId="0" xfId="0" applyNumberFormat="1" applyFont="1"/>
    <xf numFmtId="0" fontId="15" fillId="0" borderId="44" xfId="1" applyNumberFormat="1" applyFont="1" applyFill="1" applyBorder="1" applyAlignment="1" applyProtection="1">
      <alignment horizontal="left" vertical="center" wrapText="1"/>
    </xf>
    <xf numFmtId="0" fontId="15" fillId="12" borderId="0" xfId="0" applyFont="1" applyFill="1"/>
    <xf numFmtId="49" fontId="15" fillId="12" borderId="44" xfId="1" applyNumberFormat="1" applyFont="1" applyFill="1" applyBorder="1" applyAlignment="1" applyProtection="1">
      <alignment horizontal="left" vertical="center" wrapText="1"/>
    </xf>
    <xf numFmtId="49" fontId="15" fillId="0" borderId="45" xfId="1" applyNumberFormat="1" applyFont="1" applyFill="1" applyBorder="1" applyAlignment="1" applyProtection="1">
      <alignment horizontal="center" vertical="center" wrapText="1"/>
    </xf>
    <xf numFmtId="49" fontId="15" fillId="0" borderId="49" xfId="1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/>
    <xf numFmtId="2" fontId="15" fillId="0" borderId="41" xfId="0" applyNumberFormat="1" applyFont="1" applyBorder="1"/>
    <xf numFmtId="49" fontId="18" fillId="12" borderId="44" xfId="1" applyNumberFormat="1" applyFont="1" applyFill="1" applyBorder="1" applyAlignment="1" applyProtection="1">
      <alignment horizontal="left" vertical="center" wrapText="1"/>
    </xf>
    <xf numFmtId="49" fontId="19" fillId="13" borderId="1" xfId="1" applyNumberFormat="1" applyFont="1" applyFill="1" applyBorder="1" applyAlignment="1" applyProtection="1">
      <alignment horizontal="left" vertical="center" wrapText="1"/>
      <protection locked="0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7" fillId="0" borderId="0" xfId="0" applyFont="1"/>
    <xf numFmtId="16" fontId="16" fillId="0" borderId="0" xfId="0" applyNumberFormat="1" applyFont="1"/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25" fillId="0" borderId="0" xfId="0" applyFont="1" applyFill="1" applyBorder="1"/>
    <xf numFmtId="0" fontId="23" fillId="5" borderId="1" xfId="0" applyFont="1" applyFill="1" applyBorder="1" applyAlignment="1">
      <alignment horizontal="center" vertical="center"/>
    </xf>
    <xf numFmtId="0" fontId="25" fillId="0" borderId="0" xfId="0" applyFont="1"/>
    <xf numFmtId="0" fontId="15" fillId="6" borderId="0" xfId="0" applyFont="1" applyFill="1"/>
    <xf numFmtId="0" fontId="16" fillId="6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center" vertical="center" wrapText="1"/>
    </xf>
    <xf numFmtId="0" fontId="16" fillId="0" borderId="51" xfId="0" applyFont="1" applyBorder="1" applyAlignment="1">
      <alignment vertical="center" wrapText="1"/>
    </xf>
    <xf numFmtId="0" fontId="16" fillId="0" borderId="42" xfId="0" applyFont="1" applyBorder="1" applyAlignment="1">
      <alignment vertical="center"/>
    </xf>
    <xf numFmtId="49" fontId="15" fillId="12" borderId="52" xfId="1" applyNumberFormat="1" applyFont="1" applyFill="1" applyBorder="1" applyAlignment="1" applyProtection="1">
      <alignment horizontal="left" vertical="center" wrapText="1"/>
    </xf>
    <xf numFmtId="0" fontId="16" fillId="0" borderId="41" xfId="0" applyFont="1" applyBorder="1" applyAlignment="1">
      <alignment vertical="center" wrapText="1"/>
    </xf>
    <xf numFmtId="0" fontId="16" fillId="0" borderId="41" xfId="0" applyFont="1" applyBorder="1" applyAlignment="1">
      <alignment vertical="center"/>
    </xf>
    <xf numFmtId="0" fontId="26" fillId="4" borderId="26" xfId="0" applyFont="1" applyFill="1" applyBorder="1" applyAlignment="1">
      <alignment vertical="center" wrapText="1"/>
    </xf>
    <xf numFmtId="0" fontId="26" fillId="3" borderId="27" xfId="0" applyFont="1" applyFill="1" applyBorder="1" applyAlignment="1">
      <alignment horizontal="left" vertical="center"/>
    </xf>
    <xf numFmtId="0" fontId="1" fillId="0" borderId="28" xfId="0" applyFont="1" applyBorder="1"/>
    <xf numFmtId="0" fontId="26" fillId="4" borderId="30" xfId="0" applyFont="1" applyFill="1" applyBorder="1" applyAlignment="1">
      <alignment vertical="center" wrapText="1"/>
    </xf>
    <xf numFmtId="0" fontId="1" fillId="0" borderId="31" xfId="0" applyFont="1" applyBorder="1" applyAlignment="1">
      <alignment horizontal="left" vertical="center"/>
    </xf>
    <xf numFmtId="0" fontId="1" fillId="0" borderId="23" xfId="0" applyFont="1" applyBorder="1"/>
    <xf numFmtId="0" fontId="4" fillId="0" borderId="0" xfId="0" applyFont="1" applyBorder="1" applyAlignment="1">
      <alignment vertical="center"/>
    </xf>
    <xf numFmtId="0" fontId="0" fillId="0" borderId="12" xfId="0" applyBorder="1"/>
    <xf numFmtId="0" fontId="4" fillId="0" borderId="12" xfId="0" applyFont="1" applyBorder="1" applyAlignment="1">
      <alignment vertical="center"/>
    </xf>
    <xf numFmtId="164" fontId="0" fillId="0" borderId="41" xfId="0" applyNumberFormat="1" applyFont="1" applyBorder="1" applyAlignment="1">
      <alignment horizont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8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164" fontId="28" fillId="0" borderId="41" xfId="0" applyNumberFormat="1" applyFont="1" applyFill="1" applyBorder="1" applyAlignment="1">
      <alignment horizontal="center" vertical="center" wrapText="1"/>
    </xf>
    <xf numFmtId="164" fontId="28" fillId="0" borderId="41" xfId="0" applyNumberFormat="1" applyFont="1" applyFill="1" applyBorder="1" applyAlignment="1">
      <alignment horizontal="center"/>
    </xf>
    <xf numFmtId="167" fontId="28" fillId="0" borderId="41" xfId="0" applyNumberFormat="1" applyFont="1" applyFill="1" applyBorder="1" applyAlignment="1">
      <alignment horizontal="center" vertical="center" wrapText="1"/>
    </xf>
    <xf numFmtId="167" fontId="29" fillId="0" borderId="41" xfId="0" applyNumberFormat="1" applyFont="1" applyBorder="1" applyAlignment="1">
      <alignment horizontal="center"/>
    </xf>
    <xf numFmtId="164" fontId="29" fillId="0" borderId="41" xfId="0" applyNumberFormat="1" applyFont="1" applyBorder="1" applyAlignment="1">
      <alignment horizontal="center"/>
    </xf>
    <xf numFmtId="0" fontId="28" fillId="0" borderId="16" xfId="0" applyFont="1" applyFill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/>
    </xf>
    <xf numFmtId="0" fontId="7" fillId="0" borderId="31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center" vertical="center" wrapText="1"/>
    </xf>
    <xf numFmtId="2" fontId="30" fillId="0" borderId="54" xfId="1" applyNumberFormat="1" applyFont="1" applyFill="1" applyBorder="1" applyAlignment="1" applyProtection="1">
      <alignment horizontal="center" vertical="center" wrapText="1"/>
      <protection locked="0"/>
    </xf>
    <xf numFmtId="2" fontId="9" fillId="14" borderId="1" xfId="0" applyNumberFormat="1" applyFont="1" applyFill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3" fillId="7" borderId="20" xfId="0" applyFont="1" applyFill="1" applyBorder="1" applyAlignment="1">
      <alignment vertical="center"/>
    </xf>
    <xf numFmtId="169" fontId="4" fillId="0" borderId="41" xfId="0" applyNumberFormat="1" applyFont="1" applyBorder="1"/>
    <xf numFmtId="168" fontId="4" fillId="0" borderId="41" xfId="0" applyNumberFormat="1" applyFont="1" applyBorder="1"/>
    <xf numFmtId="170" fontId="4" fillId="0" borderId="41" xfId="0" applyNumberFormat="1" applyFont="1" applyBorder="1"/>
    <xf numFmtId="164" fontId="3" fillId="7" borderId="20" xfId="0" applyNumberFormat="1" applyFont="1" applyFill="1" applyBorder="1" applyAlignment="1">
      <alignment horizontal="center" vertical="center"/>
    </xf>
    <xf numFmtId="164" fontId="3" fillId="7" borderId="15" xfId="0" applyNumberFormat="1" applyFont="1" applyFill="1" applyBorder="1" applyAlignment="1">
      <alignment horizontal="center" vertical="center"/>
    </xf>
    <xf numFmtId="164" fontId="3" fillId="7" borderId="15" xfId="0" applyNumberFormat="1" applyFont="1" applyFill="1" applyBorder="1" applyAlignment="1">
      <alignment vertical="center"/>
    </xf>
    <xf numFmtId="164" fontId="4" fillId="0" borderId="41" xfId="0" applyNumberFormat="1" applyFont="1" applyBorder="1"/>
    <xf numFmtId="0" fontId="33" fillId="0" borderId="41" xfId="0" applyFont="1" applyBorder="1"/>
    <xf numFmtId="49" fontId="34" fillId="6" borderId="44" xfId="1" applyNumberFormat="1" applyFont="1" applyFill="1" applyBorder="1" applyAlignment="1" applyProtection="1">
      <alignment vertical="center" wrapText="1"/>
    </xf>
    <xf numFmtId="49" fontId="34" fillId="6" borderId="45" xfId="1" applyNumberFormat="1" applyFont="1" applyFill="1" applyBorder="1" applyAlignment="1" applyProtection="1">
      <alignment horizontal="left" vertical="center"/>
    </xf>
    <xf numFmtId="0" fontId="0" fillId="0" borderId="41" xfId="0" applyBorder="1"/>
    <xf numFmtId="1" fontId="0" fillId="0" borderId="41" xfId="0" applyNumberFormat="1" applyBorder="1"/>
    <xf numFmtId="0" fontId="35" fillId="3" borderId="55" xfId="0" applyFont="1" applyFill="1" applyBorder="1" applyAlignment="1">
      <alignment horizontal="left" vertical="top" wrapText="1"/>
    </xf>
    <xf numFmtId="166" fontId="0" fillId="0" borderId="41" xfId="0" applyNumberFormat="1" applyBorder="1"/>
    <xf numFmtId="166" fontId="30" fillId="0" borderId="44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41" xfId="0" applyNumberFormat="1" applyBorder="1"/>
    <xf numFmtId="171" fontId="30" fillId="0" borderId="44" xfId="1" applyNumberFormat="1" applyFont="1" applyFill="1" applyBorder="1" applyAlignment="1" applyProtection="1">
      <alignment horizontal="center" vertical="center" wrapText="1"/>
      <protection locked="0"/>
    </xf>
    <xf numFmtId="11" fontId="30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37" fillId="15" borderId="56" xfId="0" applyFont="1" applyFill="1" applyBorder="1" applyAlignment="1">
      <alignment horizontal="left" vertical="top" wrapText="1"/>
    </xf>
    <xf numFmtId="0" fontId="37" fillId="15" borderId="55" xfId="0" applyFont="1" applyFill="1" applyBorder="1" applyAlignment="1">
      <alignment horizontal="left" vertical="top" wrapText="1"/>
    </xf>
    <xf numFmtId="0" fontId="37" fillId="3" borderId="55" xfId="0" applyFont="1" applyFill="1" applyBorder="1" applyAlignment="1">
      <alignment horizontal="left" vertical="top" wrapText="1"/>
    </xf>
    <xf numFmtId="172" fontId="38" fillId="3" borderId="55" xfId="0" applyNumberFormat="1" applyFont="1" applyFill="1" applyBorder="1" applyAlignment="1">
      <alignment horizontal="right" vertical="top" wrapText="1"/>
    </xf>
    <xf numFmtId="172" fontId="38" fillId="3" borderId="55" xfId="0" applyNumberFormat="1" applyFont="1" applyFill="1" applyBorder="1" applyAlignment="1">
      <alignment horizontal="center" vertical="top" wrapText="1"/>
    </xf>
    <xf numFmtId="0" fontId="35" fillId="3" borderId="60" xfId="0" applyFont="1" applyFill="1" applyBorder="1" applyAlignment="1">
      <alignment horizontal="left" vertical="top" wrapText="1"/>
    </xf>
    <xf numFmtId="0" fontId="35" fillId="3" borderId="55" xfId="0" applyFont="1" applyFill="1" applyBorder="1" applyAlignment="1">
      <alignment horizontal="right" vertical="top" wrapText="1"/>
    </xf>
    <xf numFmtId="173" fontId="38" fillId="3" borderId="62" xfId="0" applyNumberFormat="1" applyFont="1" applyFill="1" applyBorder="1" applyAlignment="1">
      <alignment horizontal="right" vertical="top" wrapText="1"/>
    </xf>
    <xf numFmtId="173" fontId="38" fillId="3" borderId="62" xfId="0" applyNumberFormat="1" applyFont="1" applyFill="1" applyBorder="1" applyAlignment="1">
      <alignment horizontal="center" vertical="top" wrapText="1"/>
    </xf>
    <xf numFmtId="172" fontId="38" fillId="3" borderId="62" xfId="0" applyNumberFormat="1" applyFont="1" applyFill="1" applyBorder="1" applyAlignment="1">
      <alignment horizontal="center" vertical="top" wrapText="1"/>
    </xf>
    <xf numFmtId="0" fontId="35" fillId="3" borderId="61" xfId="0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/>
    <xf numFmtId="0" fontId="3" fillId="5" borderId="22" xfId="0" applyFont="1" applyFill="1" applyBorder="1" applyAlignment="1">
      <alignment horizontal="center" vertical="center" wrapText="1"/>
    </xf>
    <xf numFmtId="164" fontId="4" fillId="0" borderId="53" xfId="0" applyNumberFormat="1" applyFont="1" applyBorder="1"/>
    <xf numFmtId="0" fontId="3" fillId="5" borderId="14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167" fontId="39" fillId="0" borderId="41" xfId="0" applyNumberFormat="1" applyFont="1" applyBorder="1" applyAlignment="1">
      <alignment horizontal="center"/>
    </xf>
    <xf numFmtId="0" fontId="39" fillId="0" borderId="41" xfId="0" applyFon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165" fontId="13" fillId="0" borderId="4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3" fontId="13" fillId="0" borderId="25" xfId="0" applyNumberFormat="1" applyFont="1" applyFill="1" applyBorder="1" applyAlignment="1">
      <alignment vertical="center"/>
    </xf>
    <xf numFmtId="165" fontId="27" fillId="0" borderId="6" xfId="0" applyNumberFormat="1" applyFont="1" applyFill="1" applyBorder="1" applyAlignment="1">
      <alignment horizontal="right" vertical="center"/>
    </xf>
    <xf numFmtId="165" fontId="13" fillId="0" borderId="9" xfId="0" applyNumberFormat="1" applyFont="1" applyFill="1" applyBorder="1" applyAlignment="1">
      <alignment horizontal="right" vertical="center"/>
    </xf>
    <xf numFmtId="0" fontId="12" fillId="10" borderId="6" xfId="0" applyFont="1" applyFill="1" applyBorder="1" applyAlignment="1">
      <alignment vertical="center" wrapText="1"/>
    </xf>
    <xf numFmtId="0" fontId="13" fillId="6" borderId="9" xfId="0" applyFont="1" applyFill="1" applyBorder="1" applyAlignment="1">
      <alignment vertical="center"/>
    </xf>
    <xf numFmtId="0" fontId="13" fillId="6" borderId="5" xfId="0" applyFont="1" applyFill="1" applyBorder="1" applyAlignment="1">
      <alignment vertical="center"/>
    </xf>
    <xf numFmtId="0" fontId="8" fillId="11" borderId="0" xfId="0" applyFont="1" applyFill="1" applyBorder="1" applyAlignment="1">
      <alignment horizontal="center" vertical="center" textRotation="90"/>
    </xf>
    <xf numFmtId="0" fontId="12" fillId="9" borderId="9" xfId="0" applyFont="1" applyFill="1" applyBorder="1" applyAlignment="1">
      <alignment vertical="center"/>
    </xf>
    <xf numFmtId="0" fontId="12" fillId="9" borderId="5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4" fillId="8" borderId="8" xfId="0" applyFont="1" applyFill="1" applyBorder="1" applyAlignment="1">
      <alignment vertical="center"/>
    </xf>
    <xf numFmtId="0" fontId="14" fillId="8" borderId="9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vertical="center"/>
    </xf>
    <xf numFmtId="0" fontId="12" fillId="9" borderId="7" xfId="0" applyFont="1" applyFill="1" applyBorder="1" applyAlignment="1">
      <alignment vertical="center"/>
    </xf>
    <xf numFmtId="3" fontId="13" fillId="6" borderId="9" xfId="0" applyNumberFormat="1" applyFont="1" applyFill="1" applyBorder="1" applyAlignment="1">
      <alignment vertical="center"/>
    </xf>
    <xf numFmtId="3" fontId="13" fillId="6" borderId="5" xfId="0" applyNumberFormat="1" applyFont="1" applyFill="1" applyBorder="1" applyAlignment="1">
      <alignment vertical="center"/>
    </xf>
    <xf numFmtId="0" fontId="4" fillId="0" borderId="31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0" fillId="5" borderId="15" xfId="0" applyFont="1" applyFill="1" applyBorder="1" applyAlignment="1">
      <alignment horizontal="center" vertical="center" wrapText="1"/>
    </xf>
    <xf numFmtId="0" fontId="40" fillId="5" borderId="18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49" fontId="15" fillId="0" borderId="50" xfId="1" applyNumberFormat="1" applyFont="1" applyFill="1" applyBorder="1" applyAlignment="1" applyProtection="1">
      <alignment horizontal="center" vertical="center" wrapText="1"/>
    </xf>
    <xf numFmtId="49" fontId="15" fillId="0" borderId="7" xfId="1" applyNumberFormat="1" applyFont="1" applyFill="1" applyBorder="1" applyAlignment="1" applyProtection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/>
    </xf>
    <xf numFmtId="49" fontId="15" fillId="0" borderId="45" xfId="1" applyNumberFormat="1" applyFont="1" applyFill="1" applyBorder="1" applyAlignment="1" applyProtection="1">
      <alignment horizontal="center" vertical="center" wrapText="1"/>
    </xf>
    <xf numFmtId="49" fontId="15" fillId="0" borderId="46" xfId="1" applyNumberFormat="1" applyFont="1" applyFill="1" applyBorder="1" applyAlignment="1" applyProtection="1">
      <alignment horizontal="center" vertical="center" wrapText="1"/>
    </xf>
    <xf numFmtId="0" fontId="15" fillId="0" borderId="47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6" fillId="12" borderId="41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5" fillId="3" borderId="60" xfId="0" applyFont="1" applyFill="1" applyBorder="1" applyAlignment="1">
      <alignment horizontal="left" vertical="top" wrapText="1"/>
    </xf>
    <xf numFmtId="0" fontId="35" fillId="3" borderId="65" xfId="0" applyFont="1" applyFill="1" applyBorder="1" applyAlignment="1">
      <alignment horizontal="left" vertical="top" wrapText="1"/>
    </xf>
    <xf numFmtId="0" fontId="35" fillId="3" borderId="63" xfId="0" applyFont="1" applyFill="1" applyBorder="1" applyAlignment="1">
      <alignment horizontal="left" vertical="top" wrapText="1"/>
    </xf>
    <xf numFmtId="0" fontId="35" fillId="3" borderId="64" xfId="0" applyFont="1" applyFill="1" applyBorder="1" applyAlignment="1">
      <alignment horizontal="left" vertical="top" wrapText="1"/>
    </xf>
    <xf numFmtId="0" fontId="35" fillId="3" borderId="57" xfId="0" applyFont="1" applyFill="1" applyBorder="1" applyAlignment="1">
      <alignment horizontal="left" vertical="center" wrapText="1"/>
    </xf>
    <xf numFmtId="0" fontId="35" fillId="3" borderId="58" xfId="0" applyFont="1" applyFill="1" applyBorder="1" applyAlignment="1">
      <alignment horizontal="left" vertical="center" wrapText="1"/>
    </xf>
    <xf numFmtId="0" fontId="35" fillId="3" borderId="59" xfId="0" applyFont="1" applyFill="1" applyBorder="1" applyAlignment="1">
      <alignment horizontal="left" vertical="center" wrapText="1"/>
    </xf>
    <xf numFmtId="0" fontId="35" fillId="3" borderId="61" xfId="0" applyFont="1" applyFill="1" applyBorder="1" applyAlignment="1">
      <alignment horizontal="left" vertical="top" wrapText="1"/>
    </xf>
    <xf numFmtId="0" fontId="37" fillId="15" borderId="62" xfId="0" applyFont="1" applyFill="1" applyBorder="1" applyAlignment="1">
      <alignment horizontal="left" vertical="top" wrapText="1"/>
    </xf>
    <xf numFmtId="0" fontId="37" fillId="15" borderId="56" xfId="0" applyFont="1" applyFill="1" applyBorder="1" applyAlignment="1">
      <alignment horizontal="left" vertical="top" wrapText="1"/>
    </xf>
    <xf numFmtId="0" fontId="37" fillId="15" borderId="63" xfId="0" applyFont="1" applyFill="1" applyBorder="1" applyAlignment="1">
      <alignment horizontal="center" vertical="top" wrapText="1"/>
    </xf>
    <xf numFmtId="0" fontId="37" fillId="15" borderId="64" xfId="0" applyFont="1" applyFill="1" applyBorder="1" applyAlignment="1">
      <alignment horizontal="center" vertical="top" wrapText="1"/>
    </xf>
    <xf numFmtId="0" fontId="37" fillId="15" borderId="57" xfId="0" applyFont="1" applyFill="1" applyBorder="1" applyAlignment="1">
      <alignment horizontal="center" vertical="top" wrapText="1"/>
    </xf>
    <xf numFmtId="0" fontId="37" fillId="15" borderId="58" xfId="0" applyFont="1" applyFill="1" applyBorder="1" applyAlignment="1">
      <alignment horizontal="center" vertical="top" wrapText="1"/>
    </xf>
    <xf numFmtId="0" fontId="37" fillId="15" borderId="60" xfId="0" applyFont="1" applyFill="1" applyBorder="1" applyAlignment="1">
      <alignment horizontal="center" vertical="top" wrapText="1"/>
    </xf>
    <xf numFmtId="0" fontId="37" fillId="15" borderId="65" xfId="0" applyFont="1" applyFill="1" applyBorder="1" applyAlignment="1">
      <alignment horizontal="center" vertical="top" wrapText="1"/>
    </xf>
    <xf numFmtId="0" fontId="37" fillId="15" borderId="63" xfId="0" applyFont="1" applyFill="1" applyBorder="1" applyAlignment="1">
      <alignment horizontal="left" vertical="top" wrapText="1"/>
    </xf>
    <xf numFmtId="0" fontId="37" fillId="15" borderId="57" xfId="0" applyFont="1" applyFill="1" applyBorder="1" applyAlignment="1">
      <alignment horizontal="left" vertical="top" wrapText="1"/>
    </xf>
  </cellXfs>
  <cellStyles count="6">
    <cellStyle name="Navadno 2" xfId="5"/>
    <cellStyle name="Normal" xfId="0" builtinId="0"/>
    <cellStyle name="Normal 2" xfId="4"/>
    <cellStyle name="Standard 2" xfId="1"/>
    <cellStyle name="Standard 3" xfId="3"/>
    <cellStyle name="Standard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http://appsso.eurostat.ec.europa.eu/nui/submitViewTableAction.do?dvsc=0&amp;fsort=NO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274955</xdr:colOff>
      <xdr:row>0</xdr:row>
      <xdr:rowOff>0</xdr:rowOff>
    </xdr:from>
    <xdr:ext cx="221677" cy="264560"/>
    <xdr:sp macro="" textlink="">
      <xdr:nvSpPr>
        <xdr:cNvPr id="2" name="Textfeld 1">
          <a:extLst>
            <a:ext uri="{FF2B5EF4-FFF2-40B4-BE49-F238E27FC236}">
              <a16:creationId xmlns="" xmlns:a16="http://schemas.microsoft.com/office/drawing/2014/main" id="{DD816739-B730-0F40-973B-1C552A5BB706}"/>
            </a:ext>
          </a:extLst>
        </xdr:cNvPr>
        <xdr:cNvSpPr txBox="1"/>
      </xdr:nvSpPr>
      <xdr:spPr>
        <a:xfrm>
          <a:off x="8098155" y="0"/>
          <a:ext cx="2216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274955</xdr:colOff>
      <xdr:row>0</xdr:row>
      <xdr:rowOff>0</xdr:rowOff>
    </xdr:from>
    <xdr:ext cx="221677" cy="264560"/>
    <xdr:sp macro="" textlink="">
      <xdr:nvSpPr>
        <xdr:cNvPr id="4" name="Textfeld 1">
          <a:extLst>
            <a:ext uri="{FF2B5EF4-FFF2-40B4-BE49-F238E27FC236}">
              <a16:creationId xmlns="" xmlns:a16="http://schemas.microsoft.com/office/drawing/2014/main" id="{D56108F5-C341-C94E-BD34-3496F7B1B2AE}"/>
            </a:ext>
          </a:extLst>
        </xdr:cNvPr>
        <xdr:cNvSpPr txBox="1"/>
      </xdr:nvSpPr>
      <xdr:spPr>
        <a:xfrm>
          <a:off x="10536555" y="806450"/>
          <a:ext cx="2216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</xdr:col>
      <xdr:colOff>0</xdr:colOff>
      <xdr:row>23</xdr:row>
      <xdr:rowOff>0</xdr:rowOff>
    </xdr:from>
    <xdr:to>
      <xdr:col>7</xdr:col>
      <xdr:colOff>266700</xdr:colOff>
      <xdr:row>23</xdr:row>
      <xdr:rowOff>0</xdr:rowOff>
    </xdr:to>
    <xdr:pic>
      <xdr:nvPicPr>
        <xdr:cNvPr id="5" name="Obraz 4" descr="page9image7875968">
          <a:extLst>
            <a:ext uri="{FF2B5EF4-FFF2-40B4-BE49-F238E27FC236}">
              <a16:creationId xmlns="" xmlns:a16="http://schemas.microsoft.com/office/drawing/2014/main" id="{8D22556E-6BF4-F54C-8FA4-5EF49CD2E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600" y="6045200"/>
          <a:ext cx="5308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7</xdr:col>
      <xdr:colOff>266700</xdr:colOff>
      <xdr:row>24</xdr:row>
      <xdr:rowOff>0</xdr:rowOff>
    </xdr:to>
    <xdr:pic>
      <xdr:nvPicPr>
        <xdr:cNvPr id="6" name="Obraz 5" descr="page9image7876176">
          <a:extLst>
            <a:ext uri="{FF2B5EF4-FFF2-40B4-BE49-F238E27FC236}">
              <a16:creationId xmlns="" xmlns:a16="http://schemas.microsoft.com/office/drawing/2014/main" id="{4D64E85A-1B6E-1940-ADAE-3EA87023A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600" y="7378700"/>
          <a:ext cx="5308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95250</xdr:colOff>
      <xdr:row>37</xdr:row>
      <xdr:rowOff>114300</xdr:rowOff>
    </xdr:to>
    <xdr:pic>
      <xdr:nvPicPr>
        <xdr:cNvPr id="2" name="Grafik 1" descr="sor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17080"/>
          <a:ext cx="952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40"/>
  <sheetViews>
    <sheetView tabSelected="1" topLeftCell="A18" workbookViewId="0">
      <selection activeCell="B1" sqref="B1:G41"/>
    </sheetView>
  </sheetViews>
  <sheetFormatPr defaultColWidth="11.44140625" defaultRowHeight="14.4" x14ac:dyDescent="0.3"/>
  <cols>
    <col min="3" max="3" width="36.44140625" customWidth="1"/>
    <col min="4" max="4" width="21.44140625" customWidth="1"/>
    <col min="5" max="7" width="12.77734375" customWidth="1"/>
  </cols>
  <sheetData>
    <row r="1" spans="2:7" ht="21" x14ac:dyDescent="0.25">
      <c r="C1" s="46" t="s">
        <v>30</v>
      </c>
      <c r="D1" s="46"/>
      <c r="E1" s="46"/>
    </row>
    <row r="2" spans="2:7" ht="15" x14ac:dyDescent="0.2">
      <c r="C2" t="s">
        <v>31</v>
      </c>
    </row>
    <row r="3" spans="2:7" ht="15" thickBot="1" x14ac:dyDescent="0.35"/>
    <row r="4" spans="2:7" ht="15" customHeight="1" thickBot="1" x14ac:dyDescent="0.35">
      <c r="B4" s="193" t="s">
        <v>35</v>
      </c>
      <c r="C4" s="196" t="s">
        <v>21</v>
      </c>
      <c r="D4" s="196" t="s">
        <v>22</v>
      </c>
      <c r="E4" s="198" t="s">
        <v>23</v>
      </c>
      <c r="F4" s="199"/>
      <c r="G4" s="199"/>
    </row>
    <row r="5" spans="2:7" ht="15" thickBot="1" x14ac:dyDescent="0.35">
      <c r="B5" s="193"/>
      <c r="C5" s="197"/>
      <c r="D5" s="197"/>
      <c r="E5" s="64">
        <v>2015</v>
      </c>
      <c r="F5" s="65">
        <v>2010</v>
      </c>
      <c r="G5" s="64">
        <v>2005</v>
      </c>
    </row>
    <row r="6" spans="2:7" ht="15" thickBot="1" x14ac:dyDescent="0.35">
      <c r="B6" s="193"/>
      <c r="C6" s="200" t="s">
        <v>7</v>
      </c>
      <c r="D6" s="201"/>
      <c r="E6" s="201"/>
      <c r="F6" s="201"/>
      <c r="G6" s="201"/>
    </row>
    <row r="7" spans="2:7" ht="15" thickBot="1" x14ac:dyDescent="0.35">
      <c r="B7" s="193"/>
      <c r="C7" s="66" t="s">
        <v>36</v>
      </c>
      <c r="D7" s="67" t="s">
        <v>144</v>
      </c>
      <c r="E7" s="61">
        <v>10.625999999999999</v>
      </c>
      <c r="F7" s="62">
        <v>4.4829999999999997</v>
      </c>
      <c r="G7" s="63">
        <v>4.5229999999999997</v>
      </c>
    </row>
    <row r="8" spans="2:7" ht="15" thickBot="1" x14ac:dyDescent="0.35">
      <c r="B8" s="193"/>
      <c r="C8" s="202" t="s">
        <v>28</v>
      </c>
      <c r="D8" s="203"/>
      <c r="E8" s="203"/>
      <c r="F8" s="203"/>
      <c r="G8" s="203"/>
    </row>
    <row r="9" spans="2:7" ht="15" thickBot="1" x14ac:dyDescent="0.35">
      <c r="B9" s="193"/>
      <c r="C9" s="75" t="s">
        <v>147</v>
      </c>
      <c r="D9" s="78"/>
      <c r="E9" s="79" t="s">
        <v>33</v>
      </c>
      <c r="F9" s="77" t="s">
        <v>33</v>
      </c>
      <c r="G9" s="80" t="s">
        <v>33</v>
      </c>
    </row>
    <row r="10" spans="2:7" ht="15" thickBot="1" x14ac:dyDescent="0.35">
      <c r="B10" s="193"/>
      <c r="C10" s="75" t="s">
        <v>149</v>
      </c>
      <c r="D10" s="78"/>
      <c r="E10" s="79" t="s">
        <v>33</v>
      </c>
      <c r="F10" s="77" t="s">
        <v>33</v>
      </c>
      <c r="G10" s="80" t="s">
        <v>33</v>
      </c>
    </row>
    <row r="11" spans="2:7" ht="15" thickBot="1" x14ac:dyDescent="0.35">
      <c r="B11" s="193"/>
      <c r="C11" s="187" t="s">
        <v>150</v>
      </c>
      <c r="D11" s="78"/>
      <c r="E11" s="79" t="s">
        <v>33</v>
      </c>
      <c r="F11" s="77" t="s">
        <v>33</v>
      </c>
      <c r="G11" s="80" t="s">
        <v>33</v>
      </c>
    </row>
    <row r="12" spans="2:7" ht="15" thickBot="1" x14ac:dyDescent="0.35">
      <c r="B12" s="193"/>
      <c r="C12" s="202" t="s">
        <v>27</v>
      </c>
      <c r="D12" s="203"/>
      <c r="E12" s="203"/>
      <c r="F12" s="203"/>
      <c r="G12" s="203"/>
    </row>
    <row r="13" spans="2:7" ht="15" customHeight="1" thickBot="1" x14ac:dyDescent="0.35">
      <c r="B13" s="193"/>
      <c r="C13" s="75" t="s">
        <v>147</v>
      </c>
      <c r="D13" s="78"/>
      <c r="E13" s="188" t="s">
        <v>151</v>
      </c>
      <c r="F13" s="185">
        <f>'TC summary 1A3bvi PMs '!D40-0</f>
        <v>0.4995720950000001</v>
      </c>
      <c r="G13" s="188" t="s">
        <v>151</v>
      </c>
    </row>
    <row r="14" spans="2:7" ht="15" customHeight="1" thickBot="1" x14ac:dyDescent="0.35">
      <c r="B14" s="193"/>
      <c r="C14" s="75" t="s">
        <v>149</v>
      </c>
      <c r="D14" s="78"/>
      <c r="E14" s="188" t="s">
        <v>151</v>
      </c>
      <c r="F14" s="76">
        <f>'TC summary 1A3bvii PMs '!D40-0</f>
        <v>0.31717173600000004</v>
      </c>
      <c r="G14" s="188" t="s">
        <v>151</v>
      </c>
    </row>
    <row r="15" spans="2:7" ht="43.5" customHeight="1" thickBot="1" x14ac:dyDescent="0.35">
      <c r="B15" s="193"/>
      <c r="C15" s="68" t="s">
        <v>24</v>
      </c>
      <c r="D15" s="190" t="s">
        <v>25</v>
      </c>
      <c r="E15" s="61" t="s">
        <v>33</v>
      </c>
      <c r="F15" s="61">
        <f>F7+F13+F14</f>
        <v>5.2997438309999998</v>
      </c>
      <c r="G15" s="61" t="s">
        <v>33</v>
      </c>
    </row>
    <row r="16" spans="2:7" ht="14.25" customHeight="1" thickBot="1" x14ac:dyDescent="0.35">
      <c r="B16" s="193"/>
      <c r="C16" s="69"/>
      <c r="D16" s="70"/>
      <c r="E16" s="71"/>
      <c r="F16" s="72"/>
      <c r="G16" s="73"/>
    </row>
    <row r="17" spans="2:7" ht="15" thickBot="1" x14ac:dyDescent="0.35">
      <c r="B17" s="193"/>
      <c r="C17" s="194" t="s">
        <v>32</v>
      </c>
      <c r="D17" s="195"/>
      <c r="E17" s="195"/>
      <c r="F17" s="195"/>
      <c r="G17" s="195"/>
    </row>
    <row r="18" spans="2:7" ht="15" thickBot="1" x14ac:dyDescent="0.35">
      <c r="B18" s="193"/>
      <c r="C18" s="60" t="s">
        <v>37</v>
      </c>
      <c r="D18" s="67" t="s">
        <v>144</v>
      </c>
      <c r="E18" s="61">
        <v>15.942</v>
      </c>
      <c r="F18" s="61">
        <v>9.69</v>
      </c>
      <c r="G18" s="61">
        <v>9.8640000000000008</v>
      </c>
    </row>
    <row r="19" spans="2:7" ht="15" thickBot="1" x14ac:dyDescent="0.35">
      <c r="B19" s="193"/>
      <c r="C19" s="191" t="s">
        <v>28</v>
      </c>
      <c r="D19" s="192"/>
      <c r="E19" s="192"/>
      <c r="F19" s="192"/>
      <c r="G19" s="192"/>
    </row>
    <row r="20" spans="2:7" ht="15" thickBot="1" x14ac:dyDescent="0.35">
      <c r="B20" s="193"/>
      <c r="C20" s="75" t="s">
        <v>147</v>
      </c>
      <c r="D20" s="78"/>
      <c r="E20" s="79" t="s">
        <v>33</v>
      </c>
      <c r="F20" s="77" t="s">
        <v>33</v>
      </c>
      <c r="G20" s="80" t="s">
        <v>33</v>
      </c>
    </row>
    <row r="21" spans="2:7" ht="15" thickBot="1" x14ac:dyDescent="0.35">
      <c r="B21" s="193"/>
      <c r="C21" s="75" t="s">
        <v>149</v>
      </c>
      <c r="D21" s="78"/>
      <c r="E21" s="79" t="s">
        <v>33</v>
      </c>
      <c r="F21" s="77" t="s">
        <v>33</v>
      </c>
      <c r="G21" s="80" t="s">
        <v>33</v>
      </c>
    </row>
    <row r="22" spans="2:7" ht="15" thickBot="1" x14ac:dyDescent="0.35">
      <c r="B22" s="193"/>
      <c r="C22" s="187" t="s">
        <v>150</v>
      </c>
      <c r="D22" s="78"/>
      <c r="E22" s="79" t="s">
        <v>33</v>
      </c>
      <c r="F22" s="77" t="s">
        <v>33</v>
      </c>
      <c r="G22" s="80" t="s">
        <v>33</v>
      </c>
    </row>
    <row r="23" spans="2:7" ht="15" thickBot="1" x14ac:dyDescent="0.35">
      <c r="B23" s="193"/>
      <c r="C23" s="191" t="s">
        <v>29</v>
      </c>
      <c r="D23" s="192"/>
      <c r="E23" s="192"/>
      <c r="F23" s="192"/>
      <c r="G23" s="192"/>
    </row>
    <row r="24" spans="2:7" ht="15" thickBot="1" x14ac:dyDescent="0.35">
      <c r="B24" s="193"/>
      <c r="C24" s="75" t="s">
        <v>147</v>
      </c>
      <c r="D24" s="78"/>
      <c r="E24" s="188" t="s">
        <v>151</v>
      </c>
      <c r="F24" s="185">
        <f>'TC summary 1A3bvi PMs '!C40-0</f>
        <v>0.93246093400000007</v>
      </c>
      <c r="G24" s="188" t="s">
        <v>151</v>
      </c>
    </row>
    <row r="25" spans="2:7" ht="15" thickBot="1" x14ac:dyDescent="0.35">
      <c r="B25" s="193"/>
      <c r="C25" s="75" t="s">
        <v>149</v>
      </c>
      <c r="D25" s="78"/>
      <c r="E25" s="188" t="s">
        <v>151</v>
      </c>
      <c r="F25" s="185">
        <f>'TC summary 1A3bvii PMs '!C40</f>
        <v>0.5872387</v>
      </c>
      <c r="G25" s="188" t="s">
        <v>151</v>
      </c>
    </row>
    <row r="26" spans="2:7" ht="15" thickBot="1" x14ac:dyDescent="0.35">
      <c r="B26" s="193"/>
      <c r="C26" s="187" t="s">
        <v>150</v>
      </c>
      <c r="D26" s="78"/>
      <c r="E26" s="76">
        <f>'TC summary 2D3b PMs'!E32-'TC summary 2D3b PMs'!E16</f>
        <v>0.70261667999999999</v>
      </c>
      <c r="F26" s="185">
        <f>'TC summary 2D3b PMs'!E33-'TC summary 2D3b PMs'!E17</f>
        <v>0.49300650000000001</v>
      </c>
      <c r="G26" s="189">
        <f>'TC summary 2D3b PMs'!E34-'TC summary 2D3b PMs'!E18</f>
        <v>0.1531467</v>
      </c>
    </row>
    <row r="27" spans="2:7" ht="42" thickBot="1" x14ac:dyDescent="0.35">
      <c r="B27" s="193"/>
      <c r="C27" s="68" t="s">
        <v>26</v>
      </c>
      <c r="D27" s="190" t="s">
        <v>25</v>
      </c>
      <c r="E27" s="61" t="s">
        <v>33</v>
      </c>
      <c r="F27" s="61">
        <f>F18+F24+F25+F26</f>
        <v>11.702706134</v>
      </c>
      <c r="G27" s="61" t="s">
        <v>33</v>
      </c>
    </row>
    <row r="28" spans="2:7" ht="15" thickBot="1" x14ac:dyDescent="0.35">
      <c r="B28" s="193"/>
    </row>
    <row r="29" spans="2:7" ht="15" thickBot="1" x14ac:dyDescent="0.35">
      <c r="B29" s="193"/>
      <c r="C29" s="194" t="s">
        <v>38</v>
      </c>
      <c r="D29" s="195"/>
      <c r="E29" s="195"/>
      <c r="F29" s="195"/>
      <c r="G29" s="195"/>
    </row>
    <row r="30" spans="2:7" ht="15" thickBot="1" x14ac:dyDescent="0.35">
      <c r="B30" s="193"/>
      <c r="C30" s="60" t="s">
        <v>37</v>
      </c>
      <c r="D30" s="67" t="s">
        <v>144</v>
      </c>
      <c r="E30" s="61">
        <v>15.683999999999999</v>
      </c>
      <c r="F30" s="61">
        <v>8.827</v>
      </c>
      <c r="G30" s="61">
        <v>9.1210000000000004</v>
      </c>
    </row>
    <row r="31" spans="2:7" ht="15" thickBot="1" x14ac:dyDescent="0.35">
      <c r="B31" s="193"/>
      <c r="C31" s="191" t="s">
        <v>28</v>
      </c>
      <c r="D31" s="192"/>
      <c r="E31" s="192"/>
      <c r="F31" s="192"/>
      <c r="G31" s="192"/>
    </row>
    <row r="32" spans="2:7" ht="15" thickBot="1" x14ac:dyDescent="0.35">
      <c r="B32" s="193"/>
      <c r="C32" s="75" t="s">
        <v>147</v>
      </c>
      <c r="D32" s="78"/>
      <c r="E32" s="79" t="s">
        <v>33</v>
      </c>
      <c r="F32" s="77" t="s">
        <v>33</v>
      </c>
      <c r="G32" s="80" t="s">
        <v>33</v>
      </c>
    </row>
    <row r="33" spans="2:7" ht="15" thickBot="1" x14ac:dyDescent="0.35">
      <c r="B33" s="193"/>
      <c r="C33" s="75" t="s">
        <v>149</v>
      </c>
      <c r="D33" s="78"/>
      <c r="E33" s="79" t="s">
        <v>33</v>
      </c>
      <c r="F33" s="77" t="s">
        <v>33</v>
      </c>
      <c r="G33" s="80" t="s">
        <v>33</v>
      </c>
    </row>
    <row r="34" spans="2:7" ht="15" thickBot="1" x14ac:dyDescent="0.35">
      <c r="B34" s="193"/>
      <c r="C34" s="187" t="s">
        <v>150</v>
      </c>
      <c r="D34" s="78"/>
      <c r="E34" s="79" t="s">
        <v>33</v>
      </c>
      <c r="F34" s="77" t="s">
        <v>33</v>
      </c>
      <c r="G34" s="80" t="s">
        <v>33</v>
      </c>
    </row>
    <row r="35" spans="2:7" ht="15" thickBot="1" x14ac:dyDescent="0.35">
      <c r="B35" s="193"/>
      <c r="C35" s="191" t="s">
        <v>29</v>
      </c>
      <c r="D35" s="192"/>
      <c r="E35" s="192"/>
      <c r="F35" s="192"/>
      <c r="G35" s="192"/>
    </row>
    <row r="36" spans="2:7" ht="15" thickBot="1" x14ac:dyDescent="0.35">
      <c r="B36" s="193"/>
      <c r="C36" s="75" t="s">
        <v>147</v>
      </c>
      <c r="D36" s="78"/>
      <c r="E36" s="188" t="s">
        <v>151</v>
      </c>
      <c r="F36" s="185">
        <f>'TC summary 1A3bvi PMs '!E40-0</f>
        <v>1.2282792200000001</v>
      </c>
      <c r="G36" s="188" t="s">
        <v>151</v>
      </c>
    </row>
    <row r="37" spans="2:7" ht="15" thickBot="1" x14ac:dyDescent="0.35">
      <c r="B37" s="193"/>
      <c r="C37" s="75" t="s">
        <v>149</v>
      </c>
      <c r="D37" s="78"/>
      <c r="E37" s="188" t="s">
        <v>151</v>
      </c>
      <c r="F37" s="185">
        <f>'TC summary 1A3bvii PMs '!E40-0</f>
        <v>1.1744774</v>
      </c>
      <c r="G37" s="188" t="s">
        <v>151</v>
      </c>
    </row>
    <row r="38" spans="2:7" ht="15" thickBot="1" x14ac:dyDescent="0.35">
      <c r="B38" s="193"/>
      <c r="C38" s="187" t="s">
        <v>150</v>
      </c>
      <c r="D38" s="78"/>
      <c r="E38" s="76">
        <f>'TC summary 2D3b PMs'!D32-'TC summary 2D3b PMs'!D16</f>
        <v>3.2788778400000003</v>
      </c>
      <c r="F38" s="185">
        <f>'TC summary 2D3b PMs'!D33-'TC summary 2D3b PMs'!D17</f>
        <v>2.300697</v>
      </c>
      <c r="G38" s="189">
        <f>'TC summary 2D3b PMs'!D34-'TC summary 2D3b PMs'!D18</f>
        <v>0.7146846</v>
      </c>
    </row>
    <row r="39" spans="2:7" ht="42" thickBot="1" x14ac:dyDescent="0.35">
      <c r="B39" s="193"/>
      <c r="C39" s="68" t="s">
        <v>26</v>
      </c>
      <c r="D39" s="190" t="s">
        <v>25</v>
      </c>
      <c r="E39" s="61" t="s">
        <v>33</v>
      </c>
      <c r="F39" s="61">
        <f>F30+F36+F37+F38</f>
        <v>13.530453619999999</v>
      </c>
      <c r="G39" s="61" t="s">
        <v>33</v>
      </c>
    </row>
    <row r="40" spans="2:7" x14ac:dyDescent="0.3">
      <c r="B40" s="193"/>
    </row>
  </sheetData>
  <mergeCells count="13">
    <mergeCell ref="C19:G19"/>
    <mergeCell ref="C12:G12"/>
    <mergeCell ref="C8:G8"/>
    <mergeCell ref="B4:B40"/>
    <mergeCell ref="C35:G35"/>
    <mergeCell ref="C29:G29"/>
    <mergeCell ref="C31:G31"/>
    <mergeCell ref="C4:C5"/>
    <mergeCell ref="D4:D5"/>
    <mergeCell ref="E4:G4"/>
    <mergeCell ref="C6:G6"/>
    <mergeCell ref="C23:G23"/>
    <mergeCell ref="C17:G1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opLeftCell="C28" workbookViewId="0">
      <selection activeCell="J37" sqref="J37"/>
    </sheetView>
  </sheetViews>
  <sheetFormatPr defaultColWidth="11.44140625" defaultRowHeight="14.4" x14ac:dyDescent="0.3"/>
  <cols>
    <col min="1" max="1" width="12.6640625" style="22" customWidth="1"/>
    <col min="2" max="2" width="29.109375" customWidth="1"/>
    <col min="3" max="3" width="15.6640625" style="2" customWidth="1"/>
    <col min="4" max="7" width="15.6640625" customWidth="1"/>
  </cols>
  <sheetData>
    <row r="1" spans="2:9" ht="21" x14ac:dyDescent="0.2">
      <c r="B1" s="1" t="s">
        <v>20</v>
      </c>
      <c r="C1" s="39"/>
      <c r="D1" s="40"/>
      <c r="E1" s="40"/>
      <c r="F1" s="40"/>
      <c r="G1" s="40"/>
      <c r="H1" s="40"/>
      <c r="I1" s="40"/>
    </row>
    <row r="2" spans="2:9" ht="15" x14ac:dyDescent="0.2">
      <c r="C2" s="10"/>
    </row>
    <row r="3" spans="2:9" ht="16.05" thickBot="1" x14ac:dyDescent="0.25">
      <c r="C3" s="10"/>
    </row>
    <row r="4" spans="2:9" ht="24.75" customHeight="1" x14ac:dyDescent="0.3">
      <c r="B4" s="43" t="s">
        <v>10</v>
      </c>
      <c r="C4" s="123" t="s">
        <v>66</v>
      </c>
      <c r="D4" s="25"/>
      <c r="E4" s="25"/>
      <c r="F4" s="25"/>
      <c r="G4" s="26"/>
    </row>
    <row r="5" spans="2:9" x14ac:dyDescent="0.3">
      <c r="B5" s="44" t="s">
        <v>11</v>
      </c>
      <c r="C5" s="126" t="s">
        <v>64</v>
      </c>
      <c r="D5" s="27"/>
      <c r="E5" s="27"/>
      <c r="F5" s="27"/>
      <c r="G5" s="28"/>
    </row>
    <row r="6" spans="2:9" x14ac:dyDescent="0.3">
      <c r="B6" s="44" t="s">
        <v>0</v>
      </c>
      <c r="C6" s="126" t="s">
        <v>67</v>
      </c>
      <c r="D6" s="27"/>
      <c r="E6" s="27"/>
      <c r="F6" s="27"/>
      <c r="G6" s="28"/>
    </row>
    <row r="7" spans="2:9" ht="15" x14ac:dyDescent="0.2">
      <c r="B7" s="44" t="s">
        <v>17</v>
      </c>
      <c r="C7" s="41" t="s">
        <v>65</v>
      </c>
      <c r="D7" s="27"/>
      <c r="E7" s="27"/>
      <c r="F7" s="27"/>
      <c r="G7" s="28"/>
    </row>
    <row r="8" spans="2:9" ht="24.75" customHeight="1" x14ac:dyDescent="0.2">
      <c r="B8" s="44" t="s">
        <v>18</v>
      </c>
      <c r="C8" s="42">
        <v>43270</v>
      </c>
      <c r="D8" s="37"/>
      <c r="E8" s="10"/>
      <c r="F8" s="27"/>
      <c r="G8" s="28"/>
    </row>
    <row r="9" spans="2:9" ht="24.6" customHeight="1" x14ac:dyDescent="0.3">
      <c r="B9" s="44" t="s">
        <v>1</v>
      </c>
      <c r="C9" s="42" t="s">
        <v>84</v>
      </c>
      <c r="D9" s="27"/>
      <c r="E9" s="27"/>
      <c r="F9" s="27"/>
      <c r="G9" s="28"/>
    </row>
    <row r="10" spans="2:9" ht="25.8" customHeight="1" x14ac:dyDescent="0.3">
      <c r="B10" s="44" t="s">
        <v>2</v>
      </c>
      <c r="C10" s="204" t="s">
        <v>83</v>
      </c>
      <c r="D10" s="205"/>
      <c r="E10" s="205"/>
      <c r="F10" s="205"/>
      <c r="G10" s="206"/>
    </row>
    <row r="11" spans="2:9" ht="30" customHeight="1" x14ac:dyDescent="0.3">
      <c r="B11" s="44" t="s">
        <v>3</v>
      </c>
      <c r="C11" s="210" t="s">
        <v>145</v>
      </c>
      <c r="D11" s="211"/>
      <c r="E11" s="211"/>
      <c r="F11" s="211"/>
      <c r="G11" s="212"/>
    </row>
    <row r="12" spans="2:9" ht="24" customHeight="1" thickBot="1" x14ac:dyDescent="0.35">
      <c r="B12" s="45" t="s">
        <v>4</v>
      </c>
      <c r="C12" s="213" t="s">
        <v>146</v>
      </c>
      <c r="D12" s="214"/>
      <c r="E12" s="214"/>
      <c r="F12" s="214"/>
      <c r="G12" s="215"/>
    </row>
    <row r="13" spans="2:9" ht="15.75" customHeight="1" thickBot="1" x14ac:dyDescent="0.35">
      <c r="B13" s="10"/>
      <c r="C13" s="10"/>
    </row>
    <row r="14" spans="2:9" ht="15.75" customHeight="1" thickBot="1" x14ac:dyDescent="0.35">
      <c r="B14" s="186"/>
      <c r="C14" s="216" t="s">
        <v>16</v>
      </c>
      <c r="D14" s="216"/>
      <c r="E14" s="216"/>
      <c r="F14" s="216"/>
      <c r="G14" s="217"/>
    </row>
    <row r="15" spans="2:9" ht="16.05" thickBot="1" x14ac:dyDescent="0.25">
      <c r="B15" s="13" t="s">
        <v>5</v>
      </c>
      <c r="C15" s="14" t="s">
        <v>32</v>
      </c>
      <c r="D15" s="15" t="s">
        <v>7</v>
      </c>
      <c r="E15" s="14" t="s">
        <v>38</v>
      </c>
      <c r="F15" s="14" t="s">
        <v>6</v>
      </c>
      <c r="G15" s="15"/>
    </row>
    <row r="16" spans="2:9" ht="16.05" thickBot="1" x14ac:dyDescent="0.25">
      <c r="B16" s="74">
        <v>2014</v>
      </c>
      <c r="C16" s="54" t="s">
        <v>33</v>
      </c>
      <c r="D16" s="54" t="s">
        <v>33</v>
      </c>
      <c r="E16" s="54" t="s">
        <v>33</v>
      </c>
      <c r="F16" s="54"/>
      <c r="G16" s="54"/>
    </row>
    <row r="17" spans="1:10" ht="16.05" thickBot="1" x14ac:dyDescent="0.25">
      <c r="B17" s="74">
        <v>2013</v>
      </c>
      <c r="C17" s="54" t="s">
        <v>33</v>
      </c>
      <c r="D17" s="54" t="s">
        <v>33</v>
      </c>
      <c r="E17" s="54" t="s">
        <v>33</v>
      </c>
      <c r="F17" s="54"/>
      <c r="G17" s="54"/>
    </row>
    <row r="18" spans="1:10" ht="16.05" thickBot="1" x14ac:dyDescent="0.25">
      <c r="B18" s="74">
        <v>2012</v>
      </c>
      <c r="C18" s="54" t="s">
        <v>33</v>
      </c>
      <c r="D18" s="54" t="s">
        <v>33</v>
      </c>
      <c r="E18" s="54" t="s">
        <v>33</v>
      </c>
      <c r="F18" s="54"/>
      <c r="G18" s="54"/>
    </row>
    <row r="19" spans="1:10" ht="16.05" thickBot="1" x14ac:dyDescent="0.25">
      <c r="B19" s="74">
        <v>2011</v>
      </c>
      <c r="C19" s="54" t="s">
        <v>33</v>
      </c>
      <c r="D19" s="54" t="s">
        <v>33</v>
      </c>
      <c r="E19" s="54" t="s">
        <v>33</v>
      </c>
      <c r="F19" s="54"/>
      <c r="G19" s="54"/>
    </row>
    <row r="20" spans="1:10" ht="16.05" thickBot="1" x14ac:dyDescent="0.25">
      <c r="B20" s="74">
        <v>2010</v>
      </c>
      <c r="C20" s="54" t="s">
        <v>33</v>
      </c>
      <c r="D20" s="54" t="s">
        <v>33</v>
      </c>
      <c r="E20" s="54" t="s">
        <v>33</v>
      </c>
      <c r="F20" s="54"/>
      <c r="G20" s="54"/>
    </row>
    <row r="21" spans="1:10" ht="16.05" thickBot="1" x14ac:dyDescent="0.25">
      <c r="B21" s="74">
        <v>2009</v>
      </c>
      <c r="C21" s="54" t="s">
        <v>33</v>
      </c>
      <c r="D21" s="54" t="s">
        <v>33</v>
      </c>
      <c r="E21" s="54" t="s">
        <v>33</v>
      </c>
      <c r="F21" s="54"/>
      <c r="G21" s="54"/>
    </row>
    <row r="22" spans="1:10" ht="16.05" thickBot="1" x14ac:dyDescent="0.25">
      <c r="A22" s="29"/>
      <c r="B22" s="30">
        <v>2005</v>
      </c>
      <c r="C22" s="54" t="s">
        <v>33</v>
      </c>
      <c r="D22" s="54" t="s">
        <v>33</v>
      </c>
      <c r="E22" s="54" t="s">
        <v>33</v>
      </c>
      <c r="F22" s="54"/>
      <c r="G22" s="53"/>
    </row>
    <row r="23" spans="1:10" ht="16.05" thickBot="1" x14ac:dyDescent="0.25">
      <c r="A23" s="23"/>
      <c r="B23" s="31"/>
      <c r="C23" s="5"/>
      <c r="D23" s="5"/>
      <c r="E23" s="9"/>
      <c r="F23" s="9"/>
      <c r="G23" s="33"/>
    </row>
    <row r="24" spans="1:10" ht="16.05" thickBot="1" x14ac:dyDescent="0.25">
      <c r="B24" s="19" t="s">
        <v>13</v>
      </c>
      <c r="C24" s="20"/>
      <c r="D24" s="6" t="s">
        <v>8</v>
      </c>
      <c r="E24" s="5"/>
      <c r="F24" s="5"/>
      <c r="G24" s="34"/>
    </row>
    <row r="25" spans="1:10" ht="15.75" customHeight="1" thickBot="1" x14ac:dyDescent="0.25">
      <c r="A25" s="23"/>
      <c r="B25" s="31"/>
      <c r="C25" s="5"/>
      <c r="D25" s="5"/>
      <c r="E25" s="8"/>
      <c r="F25" s="8"/>
      <c r="G25" s="35"/>
    </row>
    <row r="26" spans="1:10" ht="15.75" customHeight="1" thickBot="1" x14ac:dyDescent="0.25">
      <c r="A26" s="24"/>
      <c r="B26" s="32"/>
      <c r="C26" s="207" t="s">
        <v>9</v>
      </c>
      <c r="D26" s="208"/>
      <c r="E26" s="208"/>
      <c r="F26" s="208"/>
      <c r="G26" s="209"/>
    </row>
    <row r="27" spans="1:10" ht="16.05" thickBot="1" x14ac:dyDescent="0.25">
      <c r="A27" s="24"/>
      <c r="B27" s="13" t="s">
        <v>5</v>
      </c>
      <c r="C27" s="14" t="s">
        <v>32</v>
      </c>
      <c r="D27" s="15" t="s">
        <v>7</v>
      </c>
      <c r="E27" s="14" t="s">
        <v>38</v>
      </c>
      <c r="F27" s="14"/>
      <c r="G27" s="15"/>
    </row>
    <row r="28" spans="1:10" ht="16.05" thickBot="1" x14ac:dyDescent="0.25">
      <c r="A28" s="29"/>
      <c r="B28" s="30">
        <v>2016</v>
      </c>
      <c r="C28" s="55"/>
      <c r="D28" s="55"/>
      <c r="E28" s="18"/>
      <c r="F28" s="55"/>
      <c r="G28" s="55"/>
      <c r="J28" s="59"/>
    </row>
    <row r="29" spans="1:10" ht="16.05" thickBot="1" x14ac:dyDescent="0.25">
      <c r="A29" s="29"/>
      <c r="B29" s="30">
        <v>2010</v>
      </c>
      <c r="C29" s="54"/>
      <c r="D29" s="55"/>
      <c r="E29" s="18"/>
      <c r="F29" s="55"/>
      <c r="G29" s="55"/>
    </row>
    <row r="30" spans="1:10" ht="16.05" thickBot="1" x14ac:dyDescent="0.25">
      <c r="A30" s="29"/>
      <c r="B30" s="30">
        <v>2005</v>
      </c>
      <c r="C30" s="55"/>
      <c r="D30" s="55"/>
      <c r="E30" s="18"/>
      <c r="F30" s="55"/>
      <c r="G30" s="55"/>
    </row>
    <row r="31" spans="1:10" ht="16.05" thickBot="1" x14ac:dyDescent="0.25">
      <c r="A31" s="23"/>
      <c r="B31" s="31"/>
      <c r="C31" s="5"/>
      <c r="D31" s="11"/>
      <c r="E31" s="3"/>
      <c r="F31" s="21"/>
      <c r="G31" s="33"/>
    </row>
    <row r="32" spans="1:10" ht="16.05" thickBot="1" x14ac:dyDescent="0.25">
      <c r="B32" s="19" t="s">
        <v>12</v>
      </c>
      <c r="C32" s="20"/>
      <c r="D32" s="6" t="s">
        <v>8</v>
      </c>
      <c r="E32" s="16"/>
      <c r="F32" s="4"/>
      <c r="G32" s="34"/>
    </row>
    <row r="33" spans="1:13" ht="15.75" customHeight="1" thickBot="1" x14ac:dyDescent="0.25">
      <c r="A33" s="23"/>
      <c r="B33" s="31"/>
      <c r="C33" s="5"/>
      <c r="D33" s="11"/>
      <c r="E33" s="17"/>
      <c r="F33" s="7"/>
      <c r="G33" s="35"/>
    </row>
    <row r="34" spans="1:13" ht="15.75" customHeight="1" thickBot="1" x14ac:dyDescent="0.35">
      <c r="A34" s="24"/>
      <c r="B34" s="32"/>
      <c r="C34" s="207" t="s">
        <v>15</v>
      </c>
      <c r="D34" s="208"/>
      <c r="E34" s="208"/>
      <c r="F34" s="208"/>
      <c r="G34" s="209"/>
    </row>
    <row r="35" spans="1:13" ht="40.200000000000003" thickBot="1" x14ac:dyDescent="0.35">
      <c r="A35" s="24"/>
      <c r="B35" s="13" t="s">
        <v>5</v>
      </c>
      <c r="C35" s="14" t="s">
        <v>32</v>
      </c>
      <c r="D35" s="15" t="s">
        <v>7</v>
      </c>
      <c r="E35" s="14" t="s">
        <v>38</v>
      </c>
      <c r="F35" s="14"/>
      <c r="G35" s="15"/>
      <c r="H35" s="134" t="s">
        <v>106</v>
      </c>
      <c r="I35" s="134" t="s">
        <v>107</v>
      </c>
      <c r="J35" s="134" t="s">
        <v>108</v>
      </c>
      <c r="K35" s="134" t="s">
        <v>109</v>
      </c>
      <c r="L35" s="134" t="s">
        <v>104</v>
      </c>
      <c r="M35" s="134" t="s">
        <v>105</v>
      </c>
    </row>
    <row r="36" spans="1:13" ht="15" thickBot="1" x14ac:dyDescent="0.35">
      <c r="A36" s="24"/>
      <c r="B36" s="74">
        <v>2014</v>
      </c>
      <c r="C36" s="55">
        <f>'calc. 1A3bvi and 1A3vii  PMs'!R20</f>
        <v>1.067421631</v>
      </c>
      <c r="D36" s="55">
        <f>'calc. 1A3bvi and 1A3vii  PMs'!R21</f>
        <v>0.57186962149999998</v>
      </c>
      <c r="E36" s="55">
        <f>'calc. 1A3bvi and 1A3vii  PMs'!R22</f>
        <v>1.4060557420000002</v>
      </c>
      <c r="F36" s="105"/>
      <c r="G36" s="106"/>
      <c r="H36" s="138">
        <f>C36/I36*100</f>
        <v>6.6956752180752934</v>
      </c>
      <c r="I36" s="141">
        <f>'TC summary 1A3bvii PMs '!I36</f>
        <v>15.941956505274398</v>
      </c>
      <c r="J36" s="138">
        <f>D36/K36*100</f>
        <v>5.381864043145546</v>
      </c>
      <c r="K36" s="139">
        <f>'TC summary 1A3bvii PMs '!K36</f>
        <v>10.625865256264602</v>
      </c>
      <c r="L36" s="138">
        <f>E36/M36*100</f>
        <v>8.9648985416308147</v>
      </c>
      <c r="M36" s="139">
        <f>'TC summary 1A3bvii PMs '!G36</f>
        <v>15.684011765115001</v>
      </c>
    </row>
    <row r="37" spans="1:13" ht="15" thickBot="1" x14ac:dyDescent="0.35">
      <c r="A37" s="24"/>
      <c r="B37" s="74">
        <v>2013</v>
      </c>
      <c r="C37" s="55">
        <f>'calc. 1A3bvi and 1A3vii  PMs'!Q20</f>
        <v>1.0265932900000001</v>
      </c>
      <c r="D37" s="55">
        <f>'calc. 1A3bvi and 1A3vii  PMs'!Q21</f>
        <v>0.54999884600000004</v>
      </c>
      <c r="E37" s="55">
        <f>'calc. 1A3bvi and 1A3vii  PMs'!Q22</f>
        <v>1.3522769680000002</v>
      </c>
      <c r="F37" s="105"/>
      <c r="G37" s="106"/>
      <c r="H37" s="138">
        <f t="shared" ref="H37:H41" si="0">C37/I37*100</f>
        <v>10.447273235577756</v>
      </c>
      <c r="I37" s="141">
        <f>'TC summary 1A3bvii PMs '!I37</f>
        <v>9.8264232862597982</v>
      </c>
      <c r="J37" s="138">
        <f t="shared" ref="J37:J41" si="1">D37/K37*100</f>
        <v>10.55376254958759</v>
      </c>
      <c r="K37" s="139">
        <f>'TC summary 1A3bvii PMs '!K37</f>
        <v>5.2114006110691999</v>
      </c>
      <c r="L37" s="138">
        <f t="shared" ref="L37:L41" si="2">E37/M37*100</f>
        <v>14.703424679665513</v>
      </c>
      <c r="M37" s="139">
        <f>'TC summary 1A3bvii PMs '!G37</f>
        <v>9.1970204048460023</v>
      </c>
    </row>
    <row r="38" spans="1:13" ht="15" thickBot="1" x14ac:dyDescent="0.35">
      <c r="A38" s="24"/>
      <c r="B38" s="74">
        <v>2012</v>
      </c>
      <c r="C38" s="55">
        <f>'calc. 1A3bvi and 1A3vii  PMs'!P20</f>
        <v>1.0064708010000001</v>
      </c>
      <c r="D38" s="55">
        <f>'calc. 1A3bvi and 1A3vii  PMs'!P21</f>
        <v>0.53921768250000002</v>
      </c>
      <c r="E38" s="55">
        <f>'calc. 1A3bvi and 1A3vii  PMs'!P22</f>
        <v>1.3257650000000001</v>
      </c>
      <c r="F38" s="105"/>
      <c r="G38" s="106"/>
      <c r="H38" s="138">
        <f t="shared" si="0"/>
        <v>10.349793340657222</v>
      </c>
      <c r="I38" s="141">
        <f>'TC summary 1A3bvii PMs '!I38</f>
        <v>9.7245497361408013</v>
      </c>
      <c r="J38" s="138">
        <f t="shared" si="1"/>
        <v>10.828398265314448</v>
      </c>
      <c r="K38" s="139">
        <f>'TC summary 1A3bvii PMs '!K38</f>
        <v>4.9796624513453986</v>
      </c>
      <c r="L38" s="138">
        <f t="shared" si="2"/>
        <v>14.752394753493475</v>
      </c>
      <c r="M38" s="139">
        <f>'TC summary 1A3bvii PMs '!G38</f>
        <v>8.9867782292501985</v>
      </c>
    </row>
    <row r="39" spans="1:13" ht="15" thickBot="1" x14ac:dyDescent="0.35">
      <c r="A39" s="29"/>
      <c r="B39" s="74">
        <v>2011</v>
      </c>
      <c r="C39" s="55">
        <f>'calc. 1A3bvi and 1A3vii  PMs'!O20</f>
        <v>0.94052965500000008</v>
      </c>
      <c r="D39" s="55">
        <f>'calc. 1A3bvi and 1A3vii  PMs'!O21</f>
        <v>0.50389577850000011</v>
      </c>
      <c r="E39" s="55">
        <f>'calc. 1A3bvi and 1A3vii  PMs'!O22</f>
        <v>1.238911898</v>
      </c>
      <c r="F39" s="55"/>
      <c r="G39" s="55"/>
      <c r="H39" s="138">
        <f t="shared" si="0"/>
        <v>9.6170535881513981</v>
      </c>
      <c r="I39" s="141">
        <f>'TC summary 1A3bvii PMs '!I39</f>
        <v>9.7798108992422694</v>
      </c>
      <c r="J39" s="138">
        <f t="shared" si="1"/>
        <v>10.489772883102397</v>
      </c>
      <c r="K39" s="139">
        <f>'TC summary 1A3bvii PMs '!K39</f>
        <v>4.8036862581811279</v>
      </c>
      <c r="L39" s="138">
        <f t="shared" si="2"/>
        <v>13.770079710901529</v>
      </c>
      <c r="M39" s="139">
        <f>'TC summary 1A3bvii PMs '!G39</f>
        <v>8.9971294575671585</v>
      </c>
    </row>
    <row r="40" spans="1:13" ht="15" thickBot="1" x14ac:dyDescent="0.35">
      <c r="A40" s="29"/>
      <c r="B40" s="74">
        <v>2010</v>
      </c>
      <c r="C40" s="55">
        <f>'calc. 1A3bvi and 1A3vii  PMs'!N20</f>
        <v>0.93246093400000007</v>
      </c>
      <c r="D40" s="55">
        <f>'calc. 1A3bvi and 1A3vii  PMs'!N21</f>
        <v>0.4995720950000001</v>
      </c>
      <c r="E40" s="55">
        <f>'calc. 1A3bvi and 1A3vii  PMs'!N22</f>
        <v>1.2282792200000001</v>
      </c>
      <c r="F40" s="55"/>
      <c r="G40" s="55"/>
      <c r="H40" s="138">
        <f t="shared" si="0"/>
        <v>9.6228880613802339</v>
      </c>
      <c r="I40" s="141">
        <f>'TC summary 1A3bvii PMs '!I40</f>
        <v>9.6900320158795967</v>
      </c>
      <c r="J40" s="138">
        <f t="shared" si="1"/>
        <v>11.144766115871978</v>
      </c>
      <c r="K40" s="139">
        <f>'TC summary 1A3bvii PMs '!K40</f>
        <v>4.482571368532601</v>
      </c>
      <c r="L40" s="138">
        <f t="shared" si="2"/>
        <v>13.914396426376705</v>
      </c>
      <c r="M40" s="139">
        <f>'TC summary 1A3bvii PMs '!G40</f>
        <v>8.8273984897514008</v>
      </c>
    </row>
    <row r="41" spans="1:13" ht="15" thickBot="1" x14ac:dyDescent="0.35">
      <c r="A41" s="29"/>
      <c r="B41" s="74">
        <v>2009</v>
      </c>
      <c r="C41" s="55">
        <f>'calc. 1A3bvi and 1A3vii  PMs'!M20</f>
        <v>0.80514173100000008</v>
      </c>
      <c r="D41" s="55">
        <f>'calc. 1A3bvi and 1A3vii  PMs'!M21</f>
        <v>0.43137754200000011</v>
      </c>
      <c r="E41" s="55">
        <f>'calc. 1A3bvi and 1A3vii  PMs'!M22</f>
        <v>1.0605969710000003</v>
      </c>
      <c r="F41" s="55"/>
      <c r="G41" s="55"/>
      <c r="H41" s="138">
        <f t="shared" si="0"/>
        <v>8.6160248915739253</v>
      </c>
      <c r="I41" s="141">
        <f>'TC summary 1A3bvii PMs '!I41</f>
        <v>9.3447006146348475</v>
      </c>
      <c r="J41" s="138">
        <f t="shared" si="1"/>
        <v>10.249580796615771</v>
      </c>
      <c r="K41" s="139">
        <f>'TC summary 1A3bvii PMs '!K41</f>
        <v>4.2087335136909534</v>
      </c>
      <c r="L41" s="138">
        <f t="shared" si="2"/>
        <v>12.693462858807841</v>
      </c>
      <c r="M41" s="139">
        <f>'TC summary 1A3bvii PMs '!G41</f>
        <v>8.3554581030980426</v>
      </c>
    </row>
    <row r="42" spans="1:13" ht="15" thickBot="1" x14ac:dyDescent="0.35">
      <c r="A42" s="23"/>
      <c r="B42" s="31"/>
      <c r="C42" s="5"/>
      <c r="D42" s="11"/>
      <c r="E42" s="9"/>
      <c r="F42" s="9"/>
      <c r="G42" s="33"/>
    </row>
    <row r="43" spans="1:13" ht="15" thickBot="1" x14ac:dyDescent="0.35">
      <c r="B43" s="19" t="s">
        <v>14</v>
      </c>
      <c r="C43" s="20"/>
      <c r="D43" s="12" t="s">
        <v>34</v>
      </c>
      <c r="E43" s="5"/>
      <c r="F43" s="5"/>
      <c r="G43" s="34"/>
    </row>
    <row r="44" spans="1:13" ht="15" thickBot="1" x14ac:dyDescent="0.35">
      <c r="A44" s="23"/>
      <c r="B44" s="36"/>
      <c r="C44" s="8"/>
      <c r="D44" s="11"/>
      <c r="E44" s="8"/>
      <c r="F44" s="8"/>
      <c r="G44" s="35"/>
    </row>
    <row r="45" spans="1:13" x14ac:dyDescent="0.3">
      <c r="B45" s="10"/>
      <c r="C45" s="10"/>
      <c r="D45" s="10"/>
      <c r="E45" s="10"/>
      <c r="F45" s="10"/>
    </row>
    <row r="46" spans="1:13" x14ac:dyDescent="0.3">
      <c r="B46" s="10"/>
      <c r="C46" s="10"/>
      <c r="D46" s="10"/>
      <c r="E46" s="10"/>
      <c r="F46" s="10"/>
    </row>
    <row r="47" spans="1:13" x14ac:dyDescent="0.3">
      <c r="B47" s="10"/>
      <c r="C47" s="10"/>
      <c r="D47" s="10"/>
      <c r="E47" s="10"/>
      <c r="F47" s="10"/>
    </row>
    <row r="48" spans="1:13" x14ac:dyDescent="0.3">
      <c r="B48" s="10"/>
      <c r="C48" s="10"/>
      <c r="D48" s="10"/>
      <c r="E48" s="10"/>
      <c r="F48" s="10"/>
    </row>
  </sheetData>
  <mergeCells count="6">
    <mergeCell ref="C10:G10"/>
    <mergeCell ref="C34:G34"/>
    <mergeCell ref="C11:G11"/>
    <mergeCell ref="C12:G12"/>
    <mergeCell ref="C14:G14"/>
    <mergeCell ref="C26:G2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44"/>
  <sheetViews>
    <sheetView topLeftCell="B26" workbookViewId="0">
      <selection activeCell="J37" sqref="J37"/>
    </sheetView>
  </sheetViews>
  <sheetFormatPr defaultColWidth="11.44140625" defaultRowHeight="14.4" x14ac:dyDescent="0.3"/>
  <cols>
    <col min="1" max="1" width="12.6640625" style="22" customWidth="1"/>
    <col min="2" max="2" width="29.109375" customWidth="1"/>
    <col min="3" max="3" width="15.6640625" style="2" customWidth="1"/>
    <col min="4" max="7" width="15.6640625" customWidth="1"/>
  </cols>
  <sheetData>
    <row r="1" spans="1:12" ht="21" x14ac:dyDescent="0.2">
      <c r="A1" s="38" t="s">
        <v>19</v>
      </c>
      <c r="B1" s="1" t="s">
        <v>20</v>
      </c>
      <c r="C1" s="39"/>
      <c r="D1" s="40"/>
      <c r="E1" s="40"/>
      <c r="F1" s="40"/>
      <c r="G1" s="40"/>
      <c r="H1" s="40"/>
      <c r="I1" s="40"/>
    </row>
    <row r="2" spans="1:12" ht="15" x14ac:dyDescent="0.2">
      <c r="C2" s="10"/>
    </row>
    <row r="3" spans="1:12" ht="16.05" thickBot="1" x14ac:dyDescent="0.25">
      <c r="C3" s="10"/>
    </row>
    <row r="4" spans="1:12" ht="24.75" customHeight="1" x14ac:dyDescent="0.3">
      <c r="B4" s="122" t="s">
        <v>10</v>
      </c>
      <c r="C4" s="123" t="s">
        <v>66</v>
      </c>
      <c r="D4" s="25"/>
      <c r="E4" s="25"/>
      <c r="F4" s="25"/>
      <c r="G4" s="26"/>
    </row>
    <row r="5" spans="1:12" x14ac:dyDescent="0.3">
      <c r="B5" s="125" t="s">
        <v>11</v>
      </c>
      <c r="C5" s="126" t="s">
        <v>148</v>
      </c>
      <c r="D5" s="27"/>
      <c r="E5" s="27"/>
      <c r="F5" s="27"/>
      <c r="G5" s="28"/>
    </row>
    <row r="6" spans="1:12" x14ac:dyDescent="0.3">
      <c r="B6" s="125" t="s">
        <v>0</v>
      </c>
      <c r="C6" s="126" t="s">
        <v>67</v>
      </c>
      <c r="D6" s="27"/>
      <c r="E6" s="27"/>
      <c r="F6" s="27"/>
      <c r="G6" s="28"/>
    </row>
    <row r="7" spans="1:12" ht="15" x14ac:dyDescent="0.2">
      <c r="B7" s="44" t="s">
        <v>17</v>
      </c>
      <c r="C7" s="41" t="s">
        <v>65</v>
      </c>
      <c r="D7" s="27"/>
      <c r="E7" s="27"/>
      <c r="F7" s="27"/>
      <c r="G7" s="28"/>
    </row>
    <row r="8" spans="1:12" ht="24.75" customHeight="1" x14ac:dyDescent="0.2">
      <c r="B8" s="44" t="s">
        <v>18</v>
      </c>
      <c r="C8" s="42">
        <v>43270</v>
      </c>
      <c r="D8" s="37"/>
      <c r="E8" s="10"/>
      <c r="F8" s="27"/>
      <c r="G8" s="27"/>
      <c r="H8" s="129"/>
      <c r="I8" s="10"/>
      <c r="J8" s="10"/>
      <c r="K8" s="10"/>
      <c r="L8" s="10"/>
    </row>
    <row r="9" spans="1:12" ht="24.75" customHeight="1" x14ac:dyDescent="0.3">
      <c r="B9" s="44" t="s">
        <v>1</v>
      </c>
      <c r="C9" s="42" t="s">
        <v>84</v>
      </c>
      <c r="D9" s="27"/>
      <c r="E9" s="27"/>
      <c r="F9" s="27"/>
      <c r="G9" s="27"/>
      <c r="H9" s="129"/>
      <c r="I9" s="10"/>
      <c r="J9" s="10"/>
      <c r="K9" s="10"/>
      <c r="L9" s="10"/>
    </row>
    <row r="10" spans="1:12" ht="28.2" customHeight="1" x14ac:dyDescent="0.2">
      <c r="B10" s="44" t="s">
        <v>2</v>
      </c>
      <c r="C10" s="204" t="s">
        <v>83</v>
      </c>
      <c r="D10" s="205"/>
      <c r="E10" s="205"/>
      <c r="F10" s="205"/>
      <c r="G10" s="205"/>
      <c r="H10" s="130"/>
      <c r="I10" s="128"/>
      <c r="J10" s="128"/>
      <c r="K10" s="128"/>
      <c r="L10" s="128"/>
    </row>
    <row r="11" spans="1:12" ht="23.4" customHeight="1" x14ac:dyDescent="0.3">
      <c r="B11" s="44" t="s">
        <v>3</v>
      </c>
      <c r="C11" s="210" t="s">
        <v>145</v>
      </c>
      <c r="D11" s="211"/>
      <c r="E11" s="211"/>
      <c r="F11" s="211"/>
      <c r="G11" s="211"/>
      <c r="H11" s="129"/>
      <c r="I11" s="10"/>
      <c r="J11" s="10"/>
      <c r="K11" s="10"/>
      <c r="L11" s="10"/>
    </row>
    <row r="12" spans="1:12" ht="21" customHeight="1" thickBot="1" x14ac:dyDescent="0.35">
      <c r="B12" s="45" t="s">
        <v>4</v>
      </c>
      <c r="C12" s="213" t="s">
        <v>146</v>
      </c>
      <c r="D12" s="214"/>
      <c r="E12" s="214"/>
      <c r="F12" s="214"/>
      <c r="G12" s="215"/>
    </row>
    <row r="13" spans="1:12" ht="15.75" customHeight="1" thickBot="1" x14ac:dyDescent="0.25">
      <c r="B13" s="10"/>
      <c r="C13" s="10"/>
    </row>
    <row r="14" spans="1:12" ht="15.75" customHeight="1" thickBot="1" x14ac:dyDescent="0.35">
      <c r="B14" s="186"/>
      <c r="C14" s="218" t="s">
        <v>16</v>
      </c>
      <c r="D14" s="218"/>
      <c r="E14" s="218"/>
      <c r="F14" s="218"/>
      <c r="G14" s="219"/>
    </row>
    <row r="15" spans="1:12" ht="16.05" thickBot="1" x14ac:dyDescent="0.25">
      <c r="B15" s="13" t="s">
        <v>5</v>
      </c>
      <c r="C15" s="14" t="s">
        <v>32</v>
      </c>
      <c r="D15" s="15" t="s">
        <v>7</v>
      </c>
      <c r="E15" s="14" t="s">
        <v>38</v>
      </c>
      <c r="F15" s="14"/>
      <c r="G15" s="15"/>
    </row>
    <row r="16" spans="1:12" ht="16.05" thickBot="1" x14ac:dyDescent="0.25">
      <c r="B16" s="74">
        <v>2014</v>
      </c>
      <c r="C16" s="54" t="s">
        <v>33</v>
      </c>
      <c r="D16" s="54" t="s">
        <v>33</v>
      </c>
      <c r="E16" s="54" t="s">
        <v>33</v>
      </c>
      <c r="F16" s="54"/>
      <c r="G16" s="54"/>
    </row>
    <row r="17" spans="1:7" ht="16.05" thickBot="1" x14ac:dyDescent="0.25">
      <c r="A17" s="29"/>
      <c r="B17" s="74">
        <v>2013</v>
      </c>
      <c r="C17" s="54" t="s">
        <v>33</v>
      </c>
      <c r="D17" s="54" t="s">
        <v>33</v>
      </c>
      <c r="E17" s="54" t="s">
        <v>33</v>
      </c>
      <c r="F17" s="54"/>
      <c r="G17" s="54"/>
    </row>
    <row r="18" spans="1:7" ht="16.05" thickBot="1" x14ac:dyDescent="0.25">
      <c r="A18" s="29"/>
      <c r="B18" s="74">
        <v>2012</v>
      </c>
      <c r="C18" s="54" t="s">
        <v>33</v>
      </c>
      <c r="D18" s="54" t="s">
        <v>33</v>
      </c>
      <c r="E18" s="54" t="s">
        <v>33</v>
      </c>
      <c r="F18" s="54"/>
      <c r="G18" s="54"/>
    </row>
    <row r="19" spans="1:7" ht="16.05" thickBot="1" x14ac:dyDescent="0.25">
      <c r="A19" s="23"/>
      <c r="B19" s="74">
        <v>2011</v>
      </c>
      <c r="C19" s="54" t="s">
        <v>33</v>
      </c>
      <c r="D19" s="54" t="s">
        <v>33</v>
      </c>
      <c r="E19" s="54" t="s">
        <v>33</v>
      </c>
      <c r="F19" s="54"/>
      <c r="G19" s="54"/>
    </row>
    <row r="20" spans="1:7" ht="16.05" thickBot="1" x14ac:dyDescent="0.25">
      <c r="B20" s="74">
        <v>2010</v>
      </c>
      <c r="C20" s="54" t="s">
        <v>33</v>
      </c>
      <c r="D20" s="54" t="s">
        <v>33</v>
      </c>
      <c r="E20" s="54" t="s">
        <v>33</v>
      </c>
      <c r="F20" s="54"/>
      <c r="G20" s="54"/>
    </row>
    <row r="21" spans="1:7" ht="15.75" customHeight="1" thickBot="1" x14ac:dyDescent="0.25">
      <c r="A21" s="23"/>
      <c r="B21" s="74">
        <v>2009</v>
      </c>
      <c r="C21" s="54" t="s">
        <v>33</v>
      </c>
      <c r="D21" s="54" t="s">
        <v>33</v>
      </c>
      <c r="E21" s="54" t="s">
        <v>33</v>
      </c>
      <c r="F21" s="54"/>
      <c r="G21" s="54"/>
    </row>
    <row r="22" spans="1:7" ht="15.75" customHeight="1" thickBot="1" x14ac:dyDescent="0.25">
      <c r="A22" s="24"/>
      <c r="B22" s="30">
        <v>2005</v>
      </c>
      <c r="C22" s="54" t="s">
        <v>33</v>
      </c>
      <c r="D22" s="54" t="s">
        <v>33</v>
      </c>
      <c r="E22" s="54" t="s">
        <v>33</v>
      </c>
      <c r="F22" s="54"/>
      <c r="G22" s="53"/>
    </row>
    <row r="23" spans="1:7" ht="16.05" thickBot="1" x14ac:dyDescent="0.25">
      <c r="A23" s="24"/>
      <c r="B23" s="31"/>
      <c r="C23" s="48"/>
      <c r="D23" s="48"/>
      <c r="E23" s="51"/>
      <c r="F23" s="51"/>
      <c r="G23" s="33"/>
    </row>
    <row r="24" spans="1:7" ht="16.05" thickBot="1" x14ac:dyDescent="0.25">
      <c r="A24" s="29"/>
      <c r="B24" s="49" t="s">
        <v>13</v>
      </c>
      <c r="C24" s="50"/>
      <c r="D24" s="6" t="s">
        <v>8</v>
      </c>
      <c r="E24" s="48"/>
      <c r="F24" s="48"/>
      <c r="G24" s="34"/>
    </row>
    <row r="25" spans="1:7" ht="16.05" thickBot="1" x14ac:dyDescent="0.25">
      <c r="A25" s="29"/>
      <c r="B25" s="31"/>
      <c r="C25" s="48"/>
      <c r="D25" s="48"/>
      <c r="E25" s="47"/>
      <c r="F25" s="47"/>
      <c r="G25" s="35"/>
    </row>
    <row r="26" spans="1:7" ht="16.05" thickBot="1" x14ac:dyDescent="0.25">
      <c r="A26" s="29"/>
      <c r="B26" s="32"/>
      <c r="C26" s="207" t="s">
        <v>9</v>
      </c>
      <c r="D26" s="208"/>
      <c r="E26" s="208"/>
      <c r="F26" s="208"/>
      <c r="G26" s="209"/>
    </row>
    <row r="27" spans="1:7" ht="16.05" thickBot="1" x14ac:dyDescent="0.25">
      <c r="A27" s="23"/>
      <c r="B27" s="13" t="s">
        <v>5</v>
      </c>
      <c r="C27" s="14" t="s">
        <v>32</v>
      </c>
      <c r="D27" s="15" t="s">
        <v>7</v>
      </c>
      <c r="E27" s="14" t="s">
        <v>38</v>
      </c>
      <c r="F27" s="14"/>
      <c r="G27" s="15"/>
    </row>
    <row r="28" spans="1:7" ht="16.05" thickBot="1" x14ac:dyDescent="0.25">
      <c r="B28" s="30">
        <v>2016</v>
      </c>
      <c r="C28" s="55"/>
      <c r="D28" s="55"/>
      <c r="E28" s="52"/>
      <c r="F28" s="55"/>
      <c r="G28" s="55"/>
    </row>
    <row r="29" spans="1:7" ht="15.75" customHeight="1" thickBot="1" x14ac:dyDescent="0.25">
      <c r="A29" s="23"/>
      <c r="B29" s="30">
        <v>2010</v>
      </c>
      <c r="C29" s="54"/>
      <c r="D29" s="55"/>
      <c r="E29" s="52"/>
      <c r="F29" s="55"/>
      <c r="G29" s="55"/>
    </row>
    <row r="30" spans="1:7" ht="15.75" customHeight="1" thickBot="1" x14ac:dyDescent="0.25">
      <c r="A30" s="24"/>
      <c r="B30" s="30">
        <v>2005</v>
      </c>
      <c r="C30" s="55"/>
      <c r="D30" s="55"/>
      <c r="E30" s="52"/>
      <c r="F30" s="55"/>
      <c r="G30" s="55"/>
    </row>
    <row r="31" spans="1:7" ht="16.05" thickBot="1" x14ac:dyDescent="0.25">
      <c r="A31" s="24"/>
      <c r="B31" s="31"/>
      <c r="C31" s="48"/>
      <c r="D31" s="11"/>
      <c r="E31" s="3"/>
      <c r="F31" s="21"/>
      <c r="G31" s="33"/>
    </row>
    <row r="32" spans="1:7" ht="16.05" thickBot="1" x14ac:dyDescent="0.25">
      <c r="A32" s="29"/>
      <c r="B32" s="49" t="s">
        <v>12</v>
      </c>
      <c r="C32" s="50"/>
      <c r="D32" s="6" t="s">
        <v>8</v>
      </c>
      <c r="E32" s="16"/>
      <c r="F32" s="4"/>
      <c r="G32" s="34"/>
    </row>
    <row r="33" spans="1:11" ht="16.05" thickBot="1" x14ac:dyDescent="0.25">
      <c r="A33" s="29"/>
      <c r="B33" s="31"/>
      <c r="C33" s="48"/>
      <c r="D33" s="11"/>
      <c r="E33" s="17"/>
      <c r="F33" s="7"/>
      <c r="G33" s="35"/>
    </row>
    <row r="34" spans="1:11" ht="15" thickBot="1" x14ac:dyDescent="0.35">
      <c r="A34" s="29"/>
      <c r="B34" s="32"/>
      <c r="C34" s="207" t="s">
        <v>15</v>
      </c>
      <c r="D34" s="208"/>
      <c r="E34" s="208"/>
      <c r="F34" s="208"/>
      <c r="G34" s="209"/>
    </row>
    <row r="35" spans="1:11" ht="40.200000000000003" thickBot="1" x14ac:dyDescent="0.35">
      <c r="A35" s="23"/>
      <c r="B35" s="13" t="s">
        <v>5</v>
      </c>
      <c r="C35" s="14" t="s">
        <v>32</v>
      </c>
      <c r="D35" s="15" t="s">
        <v>7</v>
      </c>
      <c r="E35" s="14" t="s">
        <v>38</v>
      </c>
      <c r="F35" s="132" t="s">
        <v>104</v>
      </c>
      <c r="G35" s="140" t="s">
        <v>105</v>
      </c>
      <c r="H35" s="134" t="s">
        <v>106</v>
      </c>
      <c r="I35" s="134" t="s">
        <v>107</v>
      </c>
      <c r="J35" s="134" t="s">
        <v>108</v>
      </c>
      <c r="K35" s="134" t="s">
        <v>109</v>
      </c>
    </row>
    <row r="36" spans="1:11" ht="15" thickBot="1" x14ac:dyDescent="0.35">
      <c r="B36" s="74">
        <v>2014</v>
      </c>
      <c r="C36" s="55">
        <f>'calc. 1A3bvi and 1A3vii  PMs'!R36</f>
        <v>0.67202605000000004</v>
      </c>
      <c r="D36" s="55">
        <f>'calc. 1A3bvi and 1A3vii  PMs'!R37</f>
        <v>0.36299546800000004</v>
      </c>
      <c r="E36" s="55">
        <f>'calc. 1A3bvi and 1A3vii  PMs'!R38</f>
        <v>1.3440521000000001</v>
      </c>
      <c r="F36" s="138">
        <f>E36/G36*100</f>
        <v>8.5695682975034106</v>
      </c>
      <c r="G36" s="141">
        <f>'calc. 1A3bvi and 1A3vii  PMs'!R43</f>
        <v>15.684011765115001</v>
      </c>
      <c r="H36" s="138">
        <f>C36/I36*100</f>
        <v>4.2154552973322952</v>
      </c>
      <c r="I36" s="139">
        <f>'calc. 1A3bvi and 1A3vii  PMs'!R41</f>
        <v>15.941956505274398</v>
      </c>
      <c r="J36" s="138">
        <f>D36/K36*100</f>
        <v>3.4161497369448748</v>
      </c>
      <c r="K36" s="139">
        <f>'calc. 1A3bvi and 1A3vii  PMs'!R42</f>
        <v>10.625865256264602</v>
      </c>
    </row>
    <row r="37" spans="1:11" ht="15" thickBot="1" x14ac:dyDescent="0.35">
      <c r="A37" s="23"/>
      <c r="B37" s="74">
        <v>2013</v>
      </c>
      <c r="C37" s="55">
        <f>'calc. 1A3bvi and 1A3vii  PMs'!Q36</f>
        <v>0.64625672500000009</v>
      </c>
      <c r="D37" s="55">
        <f>'calc. 1A3bvi and 1A3vii  PMs'!Q37</f>
        <v>0.34907322100000004</v>
      </c>
      <c r="E37" s="55">
        <f>'calc. 1A3bvi and 1A3vii  PMs'!Q38</f>
        <v>1.2925134500000002</v>
      </c>
      <c r="F37" s="138">
        <f t="shared" ref="F37:F41" si="0">E37/G37*100</f>
        <v>14.053610768537187</v>
      </c>
      <c r="G37" s="141">
        <f>'calc. 1A3bvi and 1A3vii  PMs'!Q43</f>
        <v>9.1970204048460023</v>
      </c>
      <c r="H37" s="138">
        <f t="shared" ref="H37:H41" si="1">C37/I37*100</f>
        <v>6.5767238615056938</v>
      </c>
      <c r="I37" s="139">
        <f>'calc. 1A3bvi and 1A3vii  PMs'!Q41</f>
        <v>9.8264232862597982</v>
      </c>
      <c r="J37" s="138">
        <f t="shared" ref="J37:J41" si="2">D37/K37*100</f>
        <v>6.698261121176448</v>
      </c>
      <c r="K37" s="139">
        <f>'calc. 1A3bvi and 1A3vii  PMs'!Q42</f>
        <v>5.2114006110691999</v>
      </c>
    </row>
    <row r="38" spans="1:11" ht="15" thickBot="1" x14ac:dyDescent="0.35">
      <c r="B38" s="74">
        <v>2012</v>
      </c>
      <c r="C38" s="55">
        <f>'calc. 1A3bvi and 1A3vii  PMs'!P36</f>
        <v>0.63392280000000001</v>
      </c>
      <c r="D38" s="55">
        <f>'calc. 1A3bvi and 1A3vii  PMs'!P37</f>
        <v>0.34239444400000002</v>
      </c>
      <c r="E38" s="55">
        <f>'calc. 1A3bvi and 1A3vii  PMs'!P38</f>
        <v>1.2678456</v>
      </c>
      <c r="F38" s="138">
        <f t="shared" si="0"/>
        <v>14.107899045215241</v>
      </c>
      <c r="G38" s="141">
        <f>'calc. 1A3bvi and 1A3vii  PMs'!P43</f>
        <v>8.9867782292501985</v>
      </c>
      <c r="H38" s="138">
        <f t="shared" si="1"/>
        <v>6.5187881927741884</v>
      </c>
      <c r="I38" s="139">
        <f>'calc. 1A3bvi and 1A3vii  PMs'!P41</f>
        <v>9.7245497361408013</v>
      </c>
      <c r="J38" s="138">
        <f t="shared" si="2"/>
        <v>6.8758564931944806</v>
      </c>
      <c r="K38" s="139">
        <f>'calc. 1A3bvi and 1A3vii  PMs'!P42</f>
        <v>4.9796624513453986</v>
      </c>
    </row>
    <row r="39" spans="1:11" ht="15" thickBot="1" x14ac:dyDescent="0.35">
      <c r="B39" s="74">
        <v>2011</v>
      </c>
      <c r="C39" s="55">
        <f>'calc. 1A3bvi and 1A3vii  PMs'!O36</f>
        <v>0.59208337500000008</v>
      </c>
      <c r="D39" s="55">
        <f>'calc. 1A3bvi and 1A3vii  PMs'!O37</f>
        <v>0.31979922100000002</v>
      </c>
      <c r="E39" s="55">
        <f>'calc. 1A3bvi and 1A3vii  PMs'!O38</f>
        <v>1.1841667500000002</v>
      </c>
      <c r="F39" s="138">
        <f t="shared" si="0"/>
        <v>13.161606216569893</v>
      </c>
      <c r="G39" s="141">
        <f>'calc. 1A3bvi and 1A3vii  PMs'!O43</f>
        <v>8.9971294575671585</v>
      </c>
      <c r="H39" s="138">
        <f t="shared" si="1"/>
        <v>6.0541392988066276</v>
      </c>
      <c r="I39" s="139">
        <f>'calc. 1A3bvi and 1A3vii  PMs'!O41</f>
        <v>9.7798108992422694</v>
      </c>
      <c r="J39" s="138">
        <f t="shared" si="2"/>
        <v>6.6573711065195402</v>
      </c>
      <c r="K39" s="139">
        <f>'calc. 1A3bvi and 1A3vii  PMs'!O42</f>
        <v>4.8036862581811279</v>
      </c>
    </row>
    <row r="40" spans="1:11" ht="15" thickBot="1" x14ac:dyDescent="0.35">
      <c r="B40" s="74">
        <v>2010</v>
      </c>
      <c r="C40" s="55">
        <f>'calc. 1A3bvi and 1A3vii  PMs'!N36</f>
        <v>0.5872387</v>
      </c>
      <c r="D40" s="55">
        <f>'calc. 1A3bvi and 1A3vii  PMs'!N37</f>
        <v>0.31717173600000004</v>
      </c>
      <c r="E40" s="55">
        <f>'calc. 1A3bvi and 1A3vii  PMs'!N38</f>
        <v>1.1744774</v>
      </c>
      <c r="F40" s="138">
        <f t="shared" si="0"/>
        <v>13.304909723556344</v>
      </c>
      <c r="G40" s="141">
        <f>'calc. 1A3bvi and 1A3vii  PMs'!N43</f>
        <v>8.8273984897514008</v>
      </c>
      <c r="H40" s="138">
        <f t="shared" si="1"/>
        <v>6.0602348788699478</v>
      </c>
      <c r="I40" s="139">
        <f>'calc. 1A3bvi and 1A3vii  PMs'!N41</f>
        <v>9.6900320158795967</v>
      </c>
      <c r="J40" s="138">
        <f t="shared" si="2"/>
        <v>7.0756650574830289</v>
      </c>
      <c r="K40" s="139">
        <f>'calc. 1A3bvi and 1A3vii  PMs'!N42</f>
        <v>4.482571368532601</v>
      </c>
    </row>
    <row r="41" spans="1:11" ht="15" thickBot="1" x14ac:dyDescent="0.35">
      <c r="B41" s="74">
        <v>2009</v>
      </c>
      <c r="C41" s="55">
        <f>'calc. 1A3bvi and 1A3vii  PMs'!M36</f>
        <v>0.5057305875</v>
      </c>
      <c r="D41" s="55">
        <f>'calc. 1A3bvi and 1A3vii  PMs'!M37</f>
        <v>0.2731812985</v>
      </c>
      <c r="E41" s="55">
        <f>'calc. 1A3bvi and 1A3vii  PMs'!M38</f>
        <v>1.011461175</v>
      </c>
      <c r="F41" s="138">
        <f t="shared" si="0"/>
        <v>12.105394611756472</v>
      </c>
      <c r="G41" s="141">
        <f>'calc. 1A3bvi and 1A3vii  PMs'!M43</f>
        <v>8.3554581030980426</v>
      </c>
      <c r="H41" s="138">
        <f t="shared" si="1"/>
        <v>5.4119506697514659</v>
      </c>
      <c r="I41" s="139">
        <f>'calc. 1A3bvi and 1A3vii  PMs'!M41</f>
        <v>9.3447006146348475</v>
      </c>
      <c r="J41" s="138">
        <f t="shared" si="2"/>
        <v>6.4908195686741612</v>
      </c>
      <c r="K41" s="139">
        <f>'calc. 1A3bvi and 1A3vii  PMs'!M42</f>
        <v>4.2087335136909534</v>
      </c>
    </row>
    <row r="42" spans="1:11" ht="15" thickBot="1" x14ac:dyDescent="0.35">
      <c r="B42" s="31"/>
      <c r="C42" s="48"/>
      <c r="D42" s="11"/>
      <c r="E42" s="51"/>
      <c r="F42" s="51"/>
      <c r="G42" s="33"/>
    </row>
    <row r="43" spans="1:11" ht="16.05" thickBot="1" x14ac:dyDescent="0.25">
      <c r="B43" s="49" t="s">
        <v>14</v>
      </c>
      <c r="C43" s="50"/>
      <c r="D43" s="12" t="s">
        <v>34</v>
      </c>
      <c r="E43" s="48"/>
      <c r="F43" s="48"/>
      <c r="G43" s="34"/>
    </row>
    <row r="44" spans="1:11" ht="16.05" thickBot="1" x14ac:dyDescent="0.25">
      <c r="B44" s="36"/>
      <c r="C44" s="47"/>
      <c r="D44" s="11"/>
      <c r="E44" s="47"/>
      <c r="F44" s="47"/>
      <c r="G44" s="35"/>
    </row>
  </sheetData>
  <mergeCells count="6">
    <mergeCell ref="C34:G34"/>
    <mergeCell ref="C10:G10"/>
    <mergeCell ref="C11:G11"/>
    <mergeCell ref="C12:G12"/>
    <mergeCell ref="C14:G14"/>
    <mergeCell ref="C26:G2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72"/>
  <sheetViews>
    <sheetView topLeftCell="B1" workbookViewId="0">
      <selection activeCell="N36" sqref="N36"/>
    </sheetView>
  </sheetViews>
  <sheetFormatPr defaultColWidth="12.77734375" defaultRowHeight="15.6" x14ac:dyDescent="0.3"/>
  <cols>
    <col min="1" max="2" width="12.77734375" style="81"/>
    <col min="3" max="3" width="12.77734375" style="82"/>
    <col min="4" max="8" width="12.77734375" style="81"/>
    <col min="9" max="9" width="20.33203125" style="81" customWidth="1"/>
    <col min="10" max="11" width="12.77734375" style="81"/>
    <col min="12" max="12" width="14.6640625" style="81" bestFit="1" customWidth="1"/>
    <col min="13" max="13" width="14.44140625" style="81" customWidth="1"/>
    <col min="14" max="14" width="14.77734375" style="81" customWidth="1"/>
    <col min="15" max="15" width="15.109375" style="81" customWidth="1"/>
    <col min="16" max="16" width="15.5546875" style="81" customWidth="1"/>
    <col min="17" max="17" width="14.77734375" style="81" customWidth="1"/>
    <col min="18" max="18" width="15.6640625" style="81" customWidth="1"/>
    <col min="19" max="16384" width="12.77734375" style="81"/>
  </cols>
  <sheetData>
    <row r="2" spans="1:20" ht="16.2" thickBot="1" x14ac:dyDescent="0.35">
      <c r="A2" s="114" t="s">
        <v>88</v>
      </c>
      <c r="B2" s="222" t="s">
        <v>39</v>
      </c>
      <c r="C2" s="222"/>
      <c r="D2" s="222"/>
      <c r="E2" s="222"/>
      <c r="F2" s="222"/>
      <c r="G2" s="222"/>
      <c r="H2" s="222"/>
      <c r="I2" s="223" t="s">
        <v>92</v>
      </c>
      <c r="M2" s="224" t="s">
        <v>40</v>
      </c>
      <c r="N2" s="224"/>
      <c r="O2" s="224"/>
      <c r="P2" s="224"/>
      <c r="Q2" s="224"/>
      <c r="R2" s="224"/>
    </row>
    <row r="3" spans="1:20" ht="16.2" thickBot="1" x14ac:dyDescent="0.35">
      <c r="B3" s="83"/>
      <c r="C3" s="84">
        <v>2009</v>
      </c>
      <c r="D3" s="84">
        <v>2010</v>
      </c>
      <c r="E3" s="84">
        <v>2011</v>
      </c>
      <c r="F3" s="84">
        <v>2012</v>
      </c>
      <c r="G3" s="84">
        <v>2013</v>
      </c>
      <c r="H3" s="84">
        <v>2014</v>
      </c>
      <c r="I3" s="223"/>
      <c r="M3" s="85">
        <v>2009</v>
      </c>
      <c r="N3" s="85">
        <v>2010</v>
      </c>
      <c r="O3" s="85">
        <v>2011</v>
      </c>
      <c r="P3" s="85">
        <v>2012</v>
      </c>
      <c r="Q3" s="85">
        <v>2013</v>
      </c>
      <c r="R3" s="85">
        <v>2014</v>
      </c>
    </row>
    <row r="4" spans="1:20" ht="16.2" thickBot="1" x14ac:dyDescent="0.35">
      <c r="B4" s="86" t="s">
        <v>41</v>
      </c>
      <c r="C4" s="87">
        <v>386365</v>
      </c>
      <c r="D4" s="87">
        <v>409706</v>
      </c>
      <c r="E4" s="87">
        <v>426973</v>
      </c>
      <c r="F4" s="87">
        <v>456379</v>
      </c>
      <c r="G4" s="87">
        <v>487418</v>
      </c>
      <c r="H4" s="87">
        <v>512561</v>
      </c>
      <c r="I4" s="81">
        <v>15000</v>
      </c>
      <c r="J4" s="81" t="s">
        <v>42</v>
      </c>
      <c r="M4" s="85">
        <f t="shared" ref="M4:R6" si="0">$I4*C4</f>
        <v>5795475000</v>
      </c>
      <c r="N4" s="85">
        <f t="shared" si="0"/>
        <v>6145590000</v>
      </c>
      <c r="O4" s="85">
        <f t="shared" si="0"/>
        <v>6404595000</v>
      </c>
      <c r="P4" s="85">
        <f t="shared" si="0"/>
        <v>6845685000</v>
      </c>
      <c r="Q4" s="85">
        <f t="shared" si="0"/>
        <v>7311270000</v>
      </c>
      <c r="R4" s="85">
        <f t="shared" si="0"/>
        <v>7688415000</v>
      </c>
    </row>
    <row r="5" spans="1:20" ht="16.2" thickBot="1" x14ac:dyDescent="0.35">
      <c r="B5" s="86" t="s">
        <v>43</v>
      </c>
      <c r="C5" s="87">
        <v>21346</v>
      </c>
      <c r="D5" s="87">
        <v>21382</v>
      </c>
      <c r="E5" s="87">
        <v>21349</v>
      </c>
      <c r="F5" s="87">
        <v>21433</v>
      </c>
      <c r="G5" s="87">
        <v>21344</v>
      </c>
      <c r="H5" s="87">
        <v>21359</v>
      </c>
      <c r="I5" s="81">
        <v>35000</v>
      </c>
      <c r="J5" s="81" t="s">
        <v>42</v>
      </c>
      <c r="M5" s="85">
        <f t="shared" si="0"/>
        <v>747110000</v>
      </c>
      <c r="N5" s="85">
        <f t="shared" si="0"/>
        <v>748370000</v>
      </c>
      <c r="O5" s="85">
        <f t="shared" si="0"/>
        <v>747215000</v>
      </c>
      <c r="P5" s="85">
        <f t="shared" si="0"/>
        <v>750155000</v>
      </c>
      <c r="Q5" s="85">
        <f t="shared" si="0"/>
        <v>747040000</v>
      </c>
      <c r="R5" s="85">
        <f t="shared" si="0"/>
        <v>747565000</v>
      </c>
    </row>
    <row r="6" spans="1:20" ht="16.2" thickBot="1" x14ac:dyDescent="0.35">
      <c r="B6" s="88" t="s">
        <v>44</v>
      </c>
      <c r="C6" s="87">
        <v>120174</v>
      </c>
      <c r="D6" s="87">
        <v>140930</v>
      </c>
      <c r="E6" s="87">
        <v>141696</v>
      </c>
      <c r="F6" s="87">
        <v>151830</v>
      </c>
      <c r="G6" s="87">
        <v>154163</v>
      </c>
      <c r="H6" s="87">
        <v>160199</v>
      </c>
      <c r="I6" s="81">
        <v>100000</v>
      </c>
      <c r="J6" s="81" t="s">
        <v>42</v>
      </c>
      <c r="M6" s="89">
        <f t="shared" si="0"/>
        <v>12017400000</v>
      </c>
      <c r="N6" s="89">
        <f t="shared" si="0"/>
        <v>14093000000</v>
      </c>
      <c r="O6" s="89">
        <f t="shared" si="0"/>
        <v>14169600000</v>
      </c>
      <c r="P6" s="89">
        <f t="shared" si="0"/>
        <v>15183000000</v>
      </c>
      <c r="Q6" s="89">
        <f t="shared" si="0"/>
        <v>15416300000</v>
      </c>
      <c r="R6" s="89">
        <f t="shared" si="0"/>
        <v>16019900000</v>
      </c>
    </row>
    <row r="7" spans="1:20" ht="16.95" thickBot="1" x14ac:dyDescent="0.25">
      <c r="I7" s="115" t="s">
        <v>95</v>
      </c>
      <c r="M7" s="90"/>
      <c r="N7" s="90"/>
      <c r="O7" s="90"/>
      <c r="P7" s="90"/>
      <c r="Q7" s="90"/>
      <c r="R7" s="90"/>
    </row>
    <row r="8" spans="1:20" ht="33" thickBot="1" x14ac:dyDescent="0.25">
      <c r="C8" s="81"/>
      <c r="I8" s="91" t="s">
        <v>45</v>
      </c>
      <c r="J8" s="103" t="s">
        <v>46</v>
      </c>
      <c r="K8" s="225" t="s">
        <v>47</v>
      </c>
      <c r="L8" s="226"/>
      <c r="M8" s="227" t="s">
        <v>48</v>
      </c>
      <c r="N8" s="228"/>
      <c r="O8" s="228"/>
      <c r="P8" s="228"/>
      <c r="Q8" s="228"/>
      <c r="R8" s="229"/>
    </row>
    <row r="9" spans="1:20" ht="16.95" thickBot="1" x14ac:dyDescent="0.25">
      <c r="C9" s="81"/>
      <c r="I9" s="91" t="s">
        <v>49</v>
      </c>
      <c r="J9" s="91" t="s">
        <v>50</v>
      </c>
      <c r="K9" s="91" t="s">
        <v>51</v>
      </c>
      <c r="L9" s="92" t="s">
        <v>52</v>
      </c>
      <c r="M9" s="85">
        <v>2009</v>
      </c>
      <c r="N9" s="85">
        <v>2010</v>
      </c>
      <c r="O9" s="85">
        <v>2011</v>
      </c>
      <c r="P9" s="85">
        <v>2012</v>
      </c>
      <c r="Q9" s="85">
        <v>2013</v>
      </c>
      <c r="R9" s="85">
        <v>2014</v>
      </c>
    </row>
    <row r="10" spans="1:20" ht="33" thickBot="1" x14ac:dyDescent="0.25">
      <c r="C10" s="81"/>
      <c r="I10" s="91" t="s">
        <v>53</v>
      </c>
      <c r="J10" s="91" t="s">
        <v>54</v>
      </c>
      <c r="K10" s="93">
        <v>1.8200000000000001E-2</v>
      </c>
      <c r="L10" s="92" t="s">
        <v>55</v>
      </c>
      <c r="M10" s="94">
        <f>M4*$K10</f>
        <v>105477645</v>
      </c>
      <c r="N10" s="94">
        <f t="shared" ref="N10:R10" si="1">N4*$K10</f>
        <v>111849738</v>
      </c>
      <c r="O10" s="94">
        <f t="shared" si="1"/>
        <v>116563629</v>
      </c>
      <c r="P10" s="94">
        <f t="shared" si="1"/>
        <v>124591467</v>
      </c>
      <c r="Q10" s="94">
        <f t="shared" si="1"/>
        <v>133065114</v>
      </c>
      <c r="R10" s="94">
        <f t="shared" si="1"/>
        <v>139929153</v>
      </c>
      <c r="T10" s="95"/>
    </row>
    <row r="11" spans="1:20" ht="33" thickBot="1" x14ac:dyDescent="0.25">
      <c r="C11" s="81"/>
      <c r="I11" s="91" t="s">
        <v>56</v>
      </c>
      <c r="J11" s="91" t="s">
        <v>54</v>
      </c>
      <c r="K11" s="93">
        <v>1.38E-2</v>
      </c>
      <c r="L11" s="92" t="s">
        <v>55</v>
      </c>
      <c r="M11" s="94">
        <f>M4*$K11</f>
        <v>79977555</v>
      </c>
      <c r="N11" s="94">
        <f t="shared" ref="N11:R11" si="2">N4*$K11</f>
        <v>84809142</v>
      </c>
      <c r="O11" s="94">
        <f t="shared" si="2"/>
        <v>88383411</v>
      </c>
      <c r="P11" s="94">
        <f t="shared" si="2"/>
        <v>94470453</v>
      </c>
      <c r="Q11" s="94">
        <f t="shared" si="2"/>
        <v>100895526</v>
      </c>
      <c r="R11" s="94">
        <f t="shared" si="2"/>
        <v>106100127</v>
      </c>
      <c r="T11" s="95"/>
    </row>
    <row r="12" spans="1:20" ht="33" thickBot="1" x14ac:dyDescent="0.25">
      <c r="C12" s="81"/>
      <c r="I12" s="91" t="s">
        <v>57</v>
      </c>
      <c r="J12" s="91" t="s">
        <v>54</v>
      </c>
      <c r="K12" s="93">
        <v>7.4000000000000003E-3</v>
      </c>
      <c r="L12" s="92" t="s">
        <v>55</v>
      </c>
      <c r="M12" s="94">
        <f>M4*$K12</f>
        <v>42886515</v>
      </c>
      <c r="N12" s="94">
        <f t="shared" ref="N12:R12" si="3">N4*$K12</f>
        <v>45477366</v>
      </c>
      <c r="O12" s="94">
        <f t="shared" si="3"/>
        <v>47394003</v>
      </c>
      <c r="P12" s="94">
        <f t="shared" si="3"/>
        <v>50658069</v>
      </c>
      <c r="Q12" s="94">
        <f t="shared" si="3"/>
        <v>54103398</v>
      </c>
      <c r="R12" s="94">
        <f t="shared" si="3"/>
        <v>56894271</v>
      </c>
      <c r="T12" s="95"/>
    </row>
    <row r="13" spans="1:20" ht="33" thickBot="1" x14ac:dyDescent="0.25">
      <c r="C13" s="81"/>
      <c r="I13" s="91" t="s">
        <v>53</v>
      </c>
      <c r="J13" s="91" t="s">
        <v>58</v>
      </c>
      <c r="K13" s="93">
        <v>2.86E-2</v>
      </c>
      <c r="L13" s="92" t="s">
        <v>55</v>
      </c>
      <c r="M13" s="94">
        <f>$K13*M5</f>
        <v>21367346</v>
      </c>
      <c r="N13" s="94">
        <f t="shared" ref="N13:R13" si="4">$K13*N5</f>
        <v>21403382</v>
      </c>
      <c r="O13" s="94">
        <f t="shared" si="4"/>
        <v>21370349</v>
      </c>
      <c r="P13" s="94">
        <f t="shared" si="4"/>
        <v>21454433</v>
      </c>
      <c r="Q13" s="94">
        <f t="shared" si="4"/>
        <v>21365344</v>
      </c>
      <c r="R13" s="94">
        <f t="shared" si="4"/>
        <v>21380359</v>
      </c>
      <c r="T13" s="95"/>
    </row>
    <row r="14" spans="1:20" ht="33" thickBot="1" x14ac:dyDescent="0.25">
      <c r="C14" s="81"/>
      <c r="I14" s="91" t="s">
        <v>56</v>
      </c>
      <c r="J14" s="91" t="s">
        <v>58</v>
      </c>
      <c r="K14" s="93">
        <v>2.1600000000000001E-2</v>
      </c>
      <c r="L14" s="92" t="s">
        <v>55</v>
      </c>
      <c r="M14" s="94">
        <f>$K14*M5</f>
        <v>16137576</v>
      </c>
      <c r="N14" s="94">
        <f t="shared" ref="N14:R14" si="5">$K14*N5</f>
        <v>16164792</v>
      </c>
      <c r="O14" s="94">
        <f t="shared" si="5"/>
        <v>16139844</v>
      </c>
      <c r="P14" s="94">
        <f t="shared" si="5"/>
        <v>16203348</v>
      </c>
      <c r="Q14" s="94">
        <f t="shared" si="5"/>
        <v>16136064</v>
      </c>
      <c r="R14" s="94">
        <f t="shared" si="5"/>
        <v>16147404</v>
      </c>
      <c r="T14" s="95"/>
    </row>
    <row r="15" spans="1:20" ht="33" thickBot="1" x14ac:dyDescent="0.25">
      <c r="C15" s="81"/>
      <c r="I15" s="91" t="s">
        <v>57</v>
      </c>
      <c r="J15" s="91" t="s">
        <v>58</v>
      </c>
      <c r="K15" s="93">
        <v>1.17E-2</v>
      </c>
      <c r="L15" s="92" t="s">
        <v>55</v>
      </c>
      <c r="M15" s="94">
        <f>$K15*M5</f>
        <v>8741187</v>
      </c>
      <c r="N15" s="94">
        <f t="shared" ref="N15:Q16" si="6">$K15*N5</f>
        <v>8755929</v>
      </c>
      <c r="O15" s="94">
        <f t="shared" si="6"/>
        <v>8742415.5</v>
      </c>
      <c r="P15" s="94">
        <f t="shared" si="6"/>
        <v>8776813.5</v>
      </c>
      <c r="Q15" s="94">
        <f t="shared" si="6"/>
        <v>8740368</v>
      </c>
      <c r="R15" s="94">
        <f>$K15*R5</f>
        <v>8746510.5</v>
      </c>
      <c r="T15" s="95"/>
    </row>
    <row r="16" spans="1:20" ht="33" thickBot="1" x14ac:dyDescent="0.25">
      <c r="C16" s="81"/>
      <c r="I16" s="91" t="s">
        <v>53</v>
      </c>
      <c r="J16" s="91" t="s">
        <v>59</v>
      </c>
      <c r="K16" s="96">
        <v>7.7700000000000005E-2</v>
      </c>
      <c r="L16" s="92" t="s">
        <v>55</v>
      </c>
      <c r="M16" s="94">
        <f>$K16*M6</f>
        <v>933751980.00000012</v>
      </c>
      <c r="N16" s="94">
        <f t="shared" si="6"/>
        <v>1095026100</v>
      </c>
      <c r="O16" s="94">
        <f t="shared" si="6"/>
        <v>1100977920</v>
      </c>
      <c r="P16" s="94">
        <f t="shared" si="6"/>
        <v>1179719100</v>
      </c>
      <c r="Q16" s="94">
        <f t="shared" si="6"/>
        <v>1197846510</v>
      </c>
      <c r="R16" s="94">
        <f>$K16*R6</f>
        <v>1244746230</v>
      </c>
      <c r="T16" s="95"/>
    </row>
    <row r="17" spans="3:20" ht="22.95" customHeight="1" thickBot="1" x14ac:dyDescent="0.25">
      <c r="C17" s="81"/>
      <c r="I17" s="91" t="s">
        <v>56</v>
      </c>
      <c r="J17" s="91" t="s">
        <v>59</v>
      </c>
      <c r="K17" s="96">
        <v>5.8999999999999997E-2</v>
      </c>
      <c r="L17" s="92" t="s">
        <v>55</v>
      </c>
      <c r="M17" s="94">
        <f>$K17*M6</f>
        <v>709026600</v>
      </c>
      <c r="N17" s="94">
        <f t="shared" ref="N17:Q17" si="7">$K17*N6</f>
        <v>831487000</v>
      </c>
      <c r="O17" s="94">
        <f t="shared" si="7"/>
        <v>836006400</v>
      </c>
      <c r="P17" s="94">
        <f t="shared" si="7"/>
        <v>895797000</v>
      </c>
      <c r="Q17" s="94">
        <f t="shared" si="7"/>
        <v>909561700</v>
      </c>
      <c r="R17" s="94">
        <f>$K17*R6</f>
        <v>945174100</v>
      </c>
      <c r="T17" s="95"/>
    </row>
    <row r="18" spans="3:20" ht="33" thickBot="1" x14ac:dyDescent="0.25">
      <c r="C18" s="81"/>
      <c r="I18" s="91" t="s">
        <v>57</v>
      </c>
      <c r="J18" s="91" t="s">
        <v>59</v>
      </c>
      <c r="K18" s="96">
        <v>3.1600000000000003E-2</v>
      </c>
      <c r="L18" s="92"/>
      <c r="M18" s="94">
        <f>$K18*M6</f>
        <v>379749840.00000006</v>
      </c>
      <c r="N18" s="94">
        <f t="shared" ref="N18:Q18" si="8">$K18*N6</f>
        <v>445338800.00000006</v>
      </c>
      <c r="O18" s="94">
        <f t="shared" si="8"/>
        <v>447759360.00000006</v>
      </c>
      <c r="P18" s="94">
        <f t="shared" si="8"/>
        <v>479782800.00000006</v>
      </c>
      <c r="Q18" s="94">
        <f t="shared" si="8"/>
        <v>487155080.00000006</v>
      </c>
      <c r="R18" s="94">
        <f>$K18*R6</f>
        <v>506228840.00000006</v>
      </c>
      <c r="T18" s="95"/>
    </row>
    <row r="19" spans="3:20" ht="16.95" thickBot="1" x14ac:dyDescent="0.25">
      <c r="C19" s="81"/>
      <c r="L19" s="97" t="s">
        <v>93</v>
      </c>
      <c r="M19" s="97" t="s">
        <v>47</v>
      </c>
      <c r="N19" s="97"/>
      <c r="O19" s="97"/>
      <c r="P19" s="97"/>
      <c r="Q19" s="97"/>
      <c r="R19" s="97"/>
    </row>
    <row r="20" spans="3:20" ht="16.95" thickBot="1" x14ac:dyDescent="0.25">
      <c r="C20" s="81"/>
      <c r="L20" s="98" t="s">
        <v>56</v>
      </c>
      <c r="M20" s="97">
        <f>(M11+M14+M17)*10^-9</f>
        <v>0.80514173100000008</v>
      </c>
      <c r="N20" s="97">
        <f t="shared" ref="N20:R21" si="9">(N11+N14+N17)*10^-9</f>
        <v>0.93246093400000007</v>
      </c>
      <c r="O20" s="97">
        <f t="shared" si="9"/>
        <v>0.94052965500000008</v>
      </c>
      <c r="P20" s="97">
        <f t="shared" si="9"/>
        <v>1.0064708010000001</v>
      </c>
      <c r="Q20" s="97">
        <f t="shared" si="9"/>
        <v>1.0265932900000001</v>
      </c>
      <c r="R20" s="97">
        <f t="shared" si="9"/>
        <v>1.067421631</v>
      </c>
      <c r="S20" s="115" t="s">
        <v>91</v>
      </c>
    </row>
    <row r="21" spans="3:20" ht="16.95" thickBot="1" x14ac:dyDescent="0.25">
      <c r="C21" s="81"/>
      <c r="L21" s="98" t="s">
        <v>57</v>
      </c>
      <c r="M21" s="97">
        <f>(M12+M15+M18)*10^-9</f>
        <v>0.43137754200000011</v>
      </c>
      <c r="N21" s="97">
        <f t="shared" si="9"/>
        <v>0.4995720950000001</v>
      </c>
      <c r="O21" s="97">
        <f t="shared" si="9"/>
        <v>0.50389577850000011</v>
      </c>
      <c r="P21" s="97">
        <f t="shared" si="9"/>
        <v>0.53921768250000002</v>
      </c>
      <c r="Q21" s="97">
        <f t="shared" si="9"/>
        <v>0.54999884600000004</v>
      </c>
      <c r="R21" s="97">
        <f t="shared" si="9"/>
        <v>0.57186962149999998</v>
      </c>
    </row>
    <row r="22" spans="3:20" ht="16.95" thickBot="1" x14ac:dyDescent="0.25">
      <c r="C22" s="81"/>
      <c r="L22" s="98" t="s">
        <v>53</v>
      </c>
      <c r="M22" s="97">
        <f>(M16+M13+M10)*10^-9</f>
        <v>1.0605969710000003</v>
      </c>
      <c r="N22" s="97">
        <f t="shared" ref="N22:R22" si="10">(N16+N13+N10)*10^-9</f>
        <v>1.2282792200000001</v>
      </c>
      <c r="O22" s="97">
        <f t="shared" si="10"/>
        <v>1.238911898</v>
      </c>
      <c r="P22" s="97">
        <f t="shared" si="10"/>
        <v>1.3257650000000001</v>
      </c>
      <c r="Q22" s="97">
        <f t="shared" si="10"/>
        <v>1.3522769680000002</v>
      </c>
      <c r="R22" s="97">
        <f t="shared" si="10"/>
        <v>1.4060557420000002</v>
      </c>
    </row>
    <row r="23" spans="3:20" ht="16.95" thickBot="1" x14ac:dyDescent="0.25">
      <c r="C23" s="81"/>
      <c r="I23" s="115" t="s">
        <v>96</v>
      </c>
      <c r="T23" s="95"/>
    </row>
    <row r="24" spans="3:20" ht="33" thickBot="1" x14ac:dyDescent="0.25">
      <c r="C24" s="81"/>
      <c r="I24" s="91" t="s">
        <v>45</v>
      </c>
      <c r="J24" s="103" t="s">
        <v>60</v>
      </c>
      <c r="K24" s="99" t="s">
        <v>61</v>
      </c>
      <c r="L24" s="100"/>
      <c r="M24" s="220" t="s">
        <v>62</v>
      </c>
      <c r="N24" s="221"/>
      <c r="O24" s="221"/>
      <c r="P24" s="221"/>
      <c r="Q24" s="221"/>
      <c r="R24" s="221"/>
      <c r="S24" s="101"/>
      <c r="T24" s="95"/>
    </row>
    <row r="25" spans="3:20" ht="16.95" thickBot="1" x14ac:dyDescent="0.25">
      <c r="C25" s="81"/>
      <c r="I25" s="91" t="s">
        <v>49</v>
      </c>
      <c r="J25" s="91" t="s">
        <v>50</v>
      </c>
      <c r="K25" s="91" t="s">
        <v>51</v>
      </c>
      <c r="L25" s="91" t="s">
        <v>52</v>
      </c>
      <c r="M25" s="85">
        <v>2009</v>
      </c>
      <c r="N25" s="85">
        <v>2010</v>
      </c>
      <c r="O25" s="85">
        <v>2011</v>
      </c>
      <c r="P25" s="85">
        <v>2012</v>
      </c>
      <c r="Q25" s="85">
        <v>2013</v>
      </c>
      <c r="R25" s="85">
        <v>2014</v>
      </c>
      <c r="S25" s="101"/>
      <c r="T25" s="95"/>
    </row>
    <row r="26" spans="3:20" ht="33" thickBot="1" x14ac:dyDescent="0.25">
      <c r="C26" s="81"/>
      <c r="I26" s="91" t="s">
        <v>53</v>
      </c>
      <c r="J26" s="91" t="s">
        <v>54</v>
      </c>
      <c r="K26" s="91">
        <v>1.4999999999999999E-2</v>
      </c>
      <c r="L26" s="91" t="s">
        <v>55</v>
      </c>
      <c r="M26" s="102">
        <f t="shared" ref="M26:R26" si="11">M4*$K26</f>
        <v>86932125</v>
      </c>
      <c r="N26" s="102">
        <f t="shared" si="11"/>
        <v>92183850</v>
      </c>
      <c r="O26" s="102">
        <f t="shared" si="11"/>
        <v>96068925</v>
      </c>
      <c r="P26" s="102">
        <f t="shared" si="11"/>
        <v>102685275</v>
      </c>
      <c r="Q26" s="102">
        <f t="shared" si="11"/>
        <v>109669050</v>
      </c>
      <c r="R26" s="102">
        <f t="shared" si="11"/>
        <v>115326225</v>
      </c>
      <c r="S26" s="101"/>
      <c r="T26" s="95"/>
    </row>
    <row r="27" spans="3:20" ht="33" thickBot="1" x14ac:dyDescent="0.25">
      <c r="C27" s="81"/>
      <c r="I27" s="91" t="s">
        <v>56</v>
      </c>
      <c r="J27" s="91" t="s">
        <v>54</v>
      </c>
      <c r="K27" s="91">
        <v>7.4999999999999997E-3</v>
      </c>
      <c r="L27" s="91" t="s">
        <v>55</v>
      </c>
      <c r="M27" s="102">
        <f t="shared" ref="M27:R27" si="12">M4*$K27</f>
        <v>43466062.5</v>
      </c>
      <c r="N27" s="102">
        <f t="shared" si="12"/>
        <v>46091925</v>
      </c>
      <c r="O27" s="102">
        <f t="shared" si="12"/>
        <v>48034462.5</v>
      </c>
      <c r="P27" s="102">
        <f t="shared" si="12"/>
        <v>51342637.5</v>
      </c>
      <c r="Q27" s="102">
        <f t="shared" si="12"/>
        <v>54834525</v>
      </c>
      <c r="R27" s="102">
        <f t="shared" si="12"/>
        <v>57663112.5</v>
      </c>
      <c r="S27" s="101"/>
      <c r="T27" s="95"/>
    </row>
    <row r="28" spans="3:20" ht="33" thickBot="1" x14ac:dyDescent="0.25">
      <c r="C28" s="81"/>
      <c r="H28" s="82"/>
      <c r="I28" s="91" t="s">
        <v>57</v>
      </c>
      <c r="J28" s="91" t="s">
        <v>54</v>
      </c>
      <c r="K28" s="91">
        <v>4.1000000000000003E-3</v>
      </c>
      <c r="L28" s="91" t="s">
        <v>55</v>
      </c>
      <c r="M28" s="102">
        <f t="shared" ref="M28:R28" si="13">M4*$K28</f>
        <v>23761447.500000004</v>
      </c>
      <c r="N28" s="102">
        <f t="shared" si="13"/>
        <v>25196919.000000004</v>
      </c>
      <c r="O28" s="102">
        <f t="shared" si="13"/>
        <v>26258839.500000004</v>
      </c>
      <c r="P28" s="102">
        <f t="shared" si="13"/>
        <v>28067308.500000004</v>
      </c>
      <c r="Q28" s="102">
        <f t="shared" si="13"/>
        <v>29976207.000000004</v>
      </c>
      <c r="R28" s="102">
        <f t="shared" si="13"/>
        <v>31522501.500000004</v>
      </c>
      <c r="S28" s="101"/>
      <c r="T28" s="95"/>
    </row>
    <row r="29" spans="3:20" ht="33" thickBot="1" x14ac:dyDescent="0.25">
      <c r="C29" s="81"/>
      <c r="H29" s="82"/>
      <c r="I29" s="91" t="s">
        <v>53</v>
      </c>
      <c r="J29" s="91" t="s">
        <v>58</v>
      </c>
      <c r="K29" s="91">
        <v>1.4999999999999999E-2</v>
      </c>
      <c r="L29" s="91" t="s">
        <v>55</v>
      </c>
      <c r="M29" s="102">
        <f t="shared" ref="M29:R29" si="14">$K29*M5</f>
        <v>11206650</v>
      </c>
      <c r="N29" s="102">
        <f t="shared" si="14"/>
        <v>11225550</v>
      </c>
      <c r="O29" s="102">
        <f t="shared" si="14"/>
        <v>11208225</v>
      </c>
      <c r="P29" s="102">
        <f t="shared" si="14"/>
        <v>11252325</v>
      </c>
      <c r="Q29" s="102">
        <f t="shared" si="14"/>
        <v>11205600</v>
      </c>
      <c r="R29" s="102">
        <f t="shared" si="14"/>
        <v>11213475</v>
      </c>
      <c r="S29" s="95"/>
      <c r="T29" s="95"/>
    </row>
    <row r="30" spans="3:20" ht="13.05" customHeight="1" thickBot="1" x14ac:dyDescent="0.25">
      <c r="C30" s="81"/>
      <c r="H30" s="82"/>
      <c r="I30" s="91" t="s">
        <v>56</v>
      </c>
      <c r="J30" s="91" t="s">
        <v>58</v>
      </c>
      <c r="K30" s="91">
        <v>7.4999999999999997E-3</v>
      </c>
      <c r="L30" s="91" t="s">
        <v>55</v>
      </c>
      <c r="M30" s="102">
        <f t="shared" ref="M30:R30" si="15">$K30*M5</f>
        <v>5603325</v>
      </c>
      <c r="N30" s="102">
        <f t="shared" si="15"/>
        <v>5612775</v>
      </c>
      <c r="O30" s="102">
        <f t="shared" si="15"/>
        <v>5604112.5</v>
      </c>
      <c r="P30" s="102">
        <f t="shared" si="15"/>
        <v>5626162.5</v>
      </c>
      <c r="Q30" s="102">
        <f t="shared" si="15"/>
        <v>5602800</v>
      </c>
      <c r="R30" s="102">
        <f t="shared" si="15"/>
        <v>5606737.5</v>
      </c>
      <c r="S30" s="101"/>
      <c r="T30" s="95"/>
    </row>
    <row r="31" spans="3:20" ht="33" thickBot="1" x14ac:dyDescent="0.25">
      <c r="C31" s="81"/>
      <c r="H31" s="82"/>
      <c r="I31" s="91" t="s">
        <v>57</v>
      </c>
      <c r="J31" s="91" t="s">
        <v>58</v>
      </c>
      <c r="K31" s="91">
        <v>4.1000000000000003E-3</v>
      </c>
      <c r="L31" s="91" t="s">
        <v>55</v>
      </c>
      <c r="M31" s="102">
        <f t="shared" ref="M31:R32" si="16">$K31*M5</f>
        <v>3063151.0000000005</v>
      </c>
      <c r="N31" s="102">
        <f t="shared" si="16"/>
        <v>3068317.0000000005</v>
      </c>
      <c r="O31" s="102">
        <f t="shared" si="16"/>
        <v>3063581.5000000005</v>
      </c>
      <c r="P31" s="102">
        <f t="shared" si="16"/>
        <v>3075635.5000000005</v>
      </c>
      <c r="Q31" s="102">
        <f t="shared" si="16"/>
        <v>3062864.0000000005</v>
      </c>
      <c r="R31" s="102">
        <f t="shared" si="16"/>
        <v>3065016.5000000005</v>
      </c>
      <c r="S31" s="101"/>
      <c r="T31" s="95"/>
    </row>
    <row r="32" spans="3:20" ht="33" thickBot="1" x14ac:dyDescent="0.25">
      <c r="C32" s="81"/>
      <c r="H32" s="82"/>
      <c r="I32" s="91" t="s">
        <v>53</v>
      </c>
      <c r="J32" s="91" t="s">
        <v>59</v>
      </c>
      <c r="K32" s="91">
        <v>7.5999999999999998E-2</v>
      </c>
      <c r="L32" s="91" t="s">
        <v>55</v>
      </c>
      <c r="M32" s="102">
        <f t="shared" si="16"/>
        <v>913322400</v>
      </c>
      <c r="N32" s="102">
        <f t="shared" si="16"/>
        <v>1071068000</v>
      </c>
      <c r="O32" s="102">
        <f t="shared" si="16"/>
        <v>1076889600</v>
      </c>
      <c r="P32" s="102">
        <f t="shared" si="16"/>
        <v>1153908000</v>
      </c>
      <c r="Q32" s="102">
        <f t="shared" si="16"/>
        <v>1171638800</v>
      </c>
      <c r="R32" s="102">
        <f t="shared" si="16"/>
        <v>1217512400</v>
      </c>
    </row>
    <row r="33" spans="3:19" ht="33" thickBot="1" x14ac:dyDescent="0.25">
      <c r="C33" s="81"/>
      <c r="H33" s="82"/>
      <c r="I33" s="91" t="s">
        <v>56</v>
      </c>
      <c r="J33" s="91" t="s">
        <v>59</v>
      </c>
      <c r="K33" s="91">
        <v>3.7999999999999999E-2</v>
      </c>
      <c r="L33" s="91" t="s">
        <v>55</v>
      </c>
      <c r="M33" s="102">
        <f t="shared" ref="M33:R33" si="17">$K33*M6</f>
        <v>456661200</v>
      </c>
      <c r="N33" s="102">
        <f t="shared" si="17"/>
        <v>535534000</v>
      </c>
      <c r="O33" s="102">
        <f t="shared" si="17"/>
        <v>538444800</v>
      </c>
      <c r="P33" s="102">
        <f t="shared" si="17"/>
        <v>576954000</v>
      </c>
      <c r="Q33" s="102">
        <f t="shared" si="17"/>
        <v>585819400</v>
      </c>
      <c r="R33" s="102">
        <f t="shared" si="17"/>
        <v>608756200</v>
      </c>
    </row>
    <row r="34" spans="3:19" ht="33" thickBot="1" x14ac:dyDescent="0.25">
      <c r="C34" s="81"/>
      <c r="H34" s="82"/>
      <c r="I34" s="91" t="s">
        <v>57</v>
      </c>
      <c r="J34" s="91" t="s">
        <v>59</v>
      </c>
      <c r="K34" s="91">
        <v>2.0500000000000001E-2</v>
      </c>
      <c r="L34" s="91" t="s">
        <v>55</v>
      </c>
      <c r="M34" s="102">
        <f t="shared" ref="M34:R34" si="18">$K34*M6</f>
        <v>246356700</v>
      </c>
      <c r="N34" s="102">
        <f t="shared" si="18"/>
        <v>288906500</v>
      </c>
      <c r="O34" s="102">
        <f t="shared" si="18"/>
        <v>290476800</v>
      </c>
      <c r="P34" s="102">
        <f t="shared" si="18"/>
        <v>311251500</v>
      </c>
      <c r="Q34" s="102">
        <f t="shared" si="18"/>
        <v>316034150</v>
      </c>
      <c r="R34" s="102">
        <f t="shared" si="18"/>
        <v>328407950</v>
      </c>
    </row>
    <row r="35" spans="3:19" ht="16.95" thickBot="1" x14ac:dyDescent="0.25">
      <c r="C35" s="81"/>
      <c r="H35" s="82"/>
      <c r="L35" s="97" t="s">
        <v>93</v>
      </c>
      <c r="M35" s="97" t="s">
        <v>61</v>
      </c>
      <c r="N35" s="97"/>
      <c r="O35" s="97"/>
      <c r="P35" s="97"/>
      <c r="Q35" s="97"/>
      <c r="R35" s="97"/>
    </row>
    <row r="36" spans="3:19" ht="16.95" thickBot="1" x14ac:dyDescent="0.25">
      <c r="C36" s="81"/>
      <c r="H36" s="82"/>
      <c r="L36" s="98" t="s">
        <v>56</v>
      </c>
      <c r="M36" s="97">
        <f>(M27+M30+M33)*10^-9</f>
        <v>0.5057305875</v>
      </c>
      <c r="N36" s="97">
        <f t="shared" ref="N36:R37" si="19">(N27+N30+N33)*10^-9</f>
        <v>0.5872387</v>
      </c>
      <c r="O36" s="97">
        <f t="shared" si="19"/>
        <v>0.59208337500000008</v>
      </c>
      <c r="P36" s="97">
        <f t="shared" si="19"/>
        <v>0.63392280000000001</v>
      </c>
      <c r="Q36" s="97">
        <f t="shared" si="19"/>
        <v>0.64625672500000009</v>
      </c>
      <c r="R36" s="97">
        <f t="shared" si="19"/>
        <v>0.67202605000000004</v>
      </c>
      <c r="S36" s="115" t="s">
        <v>91</v>
      </c>
    </row>
    <row r="37" spans="3:19" ht="16.95" thickBot="1" x14ac:dyDescent="0.25">
      <c r="C37" s="81"/>
      <c r="H37" s="82"/>
      <c r="L37" s="98" t="s">
        <v>57</v>
      </c>
      <c r="M37" s="97">
        <f>(M28+M31+M34)*10^-9</f>
        <v>0.2731812985</v>
      </c>
      <c r="N37" s="97">
        <f t="shared" si="19"/>
        <v>0.31717173600000004</v>
      </c>
      <c r="O37" s="97">
        <f t="shared" si="19"/>
        <v>0.31979922100000002</v>
      </c>
      <c r="P37" s="97">
        <f t="shared" si="19"/>
        <v>0.34239444400000002</v>
      </c>
      <c r="Q37" s="97">
        <f t="shared" si="19"/>
        <v>0.34907322100000004</v>
      </c>
      <c r="R37" s="97">
        <f t="shared" si="19"/>
        <v>0.36299546800000004</v>
      </c>
    </row>
    <row r="38" spans="3:19" ht="16.95" thickBot="1" x14ac:dyDescent="0.25">
      <c r="C38" s="81"/>
      <c r="H38" s="82"/>
      <c r="L38" s="98" t="s">
        <v>53</v>
      </c>
      <c r="M38" s="97">
        <f>(M32+M29+M26)*10^-9</f>
        <v>1.011461175</v>
      </c>
      <c r="N38" s="97">
        <f t="shared" ref="N38:R38" si="20">(N32+N29+N26)*10^-9</f>
        <v>1.1744774</v>
      </c>
      <c r="O38" s="97">
        <f t="shared" si="20"/>
        <v>1.1841667500000002</v>
      </c>
      <c r="P38" s="97">
        <f t="shared" si="20"/>
        <v>1.2678456</v>
      </c>
      <c r="Q38" s="97">
        <f t="shared" si="20"/>
        <v>1.2925134500000002</v>
      </c>
      <c r="R38" s="97">
        <f t="shared" si="20"/>
        <v>1.3440521000000001</v>
      </c>
    </row>
    <row r="39" spans="3:19" ht="16.95" thickBot="1" x14ac:dyDescent="0.25">
      <c r="C39" s="81"/>
      <c r="H39" s="82"/>
    </row>
    <row r="40" spans="3:19" ht="25.05" thickBot="1" x14ac:dyDescent="0.25">
      <c r="C40" s="81"/>
      <c r="H40" s="82"/>
      <c r="L40" s="104" t="s">
        <v>94</v>
      </c>
      <c r="M40" s="85">
        <v>2009</v>
      </c>
      <c r="N40" s="85">
        <v>2010</v>
      </c>
      <c r="O40" s="85">
        <v>2011</v>
      </c>
      <c r="P40" s="85">
        <v>2012</v>
      </c>
      <c r="Q40" s="85">
        <v>2013</v>
      </c>
      <c r="R40" s="85">
        <v>2014</v>
      </c>
    </row>
    <row r="41" spans="3:19" ht="16.95" thickBot="1" x14ac:dyDescent="0.25">
      <c r="C41" s="81"/>
      <c r="H41" s="82"/>
      <c r="L41" s="98" t="s">
        <v>56</v>
      </c>
      <c r="M41" s="97">
        <v>9.3447006146348475</v>
      </c>
      <c r="N41" s="97">
        <v>9.6900320158795967</v>
      </c>
      <c r="O41" s="97">
        <v>9.7798108992422694</v>
      </c>
      <c r="P41" s="97">
        <v>9.7245497361408013</v>
      </c>
      <c r="Q41" s="97">
        <v>9.8264232862597982</v>
      </c>
      <c r="R41" s="97">
        <v>15.941956505274398</v>
      </c>
      <c r="S41" s="114" t="s">
        <v>87</v>
      </c>
    </row>
    <row r="42" spans="3:19" ht="16.95" thickBot="1" x14ac:dyDescent="0.25">
      <c r="C42" s="81"/>
      <c r="H42" s="82"/>
      <c r="L42" s="98" t="s">
        <v>57</v>
      </c>
      <c r="M42" s="97">
        <v>4.2087335136909534</v>
      </c>
      <c r="N42" s="97">
        <v>4.482571368532601</v>
      </c>
      <c r="O42" s="97">
        <v>4.8036862581811279</v>
      </c>
      <c r="P42" s="97">
        <v>4.9796624513453986</v>
      </c>
      <c r="Q42" s="97">
        <v>5.2114006110691999</v>
      </c>
      <c r="R42" s="97">
        <v>10.625865256264602</v>
      </c>
    </row>
    <row r="43" spans="3:19" ht="16.95" thickBot="1" x14ac:dyDescent="0.25">
      <c r="C43" s="81"/>
      <c r="H43" s="82"/>
      <c r="L43" s="98" t="s">
        <v>53</v>
      </c>
      <c r="M43" s="97">
        <v>8.3554581030980426</v>
      </c>
      <c r="N43" s="97">
        <v>8.8273984897514008</v>
      </c>
      <c r="O43" s="97">
        <v>8.9971294575671585</v>
      </c>
      <c r="P43" s="97">
        <v>8.9867782292501985</v>
      </c>
      <c r="Q43" s="97">
        <v>9.1970204048460023</v>
      </c>
      <c r="R43" s="97">
        <v>15.684011765115001</v>
      </c>
    </row>
    <row r="44" spans="3:19" ht="16.05" x14ac:dyDescent="0.2">
      <c r="C44" s="81"/>
      <c r="H44" s="82"/>
    </row>
    <row r="45" spans="3:19" ht="16.05" x14ac:dyDescent="0.2">
      <c r="C45" s="81"/>
      <c r="H45" s="82"/>
    </row>
    <row r="46" spans="3:19" ht="16.05" x14ac:dyDescent="0.2">
      <c r="C46" s="81"/>
      <c r="H46" s="82"/>
    </row>
    <row r="47" spans="3:19" ht="16.05" x14ac:dyDescent="0.2">
      <c r="C47" s="81"/>
      <c r="H47" s="82"/>
    </row>
    <row r="48" spans="3:19" x14ac:dyDescent="0.3">
      <c r="C48" s="81"/>
      <c r="H48" s="82"/>
    </row>
    <row r="49" spans="3:8" x14ac:dyDescent="0.3">
      <c r="C49" s="81"/>
      <c r="H49" s="82"/>
    </row>
    <row r="50" spans="3:8" x14ac:dyDescent="0.3">
      <c r="C50" s="81"/>
      <c r="H50" s="82"/>
    </row>
    <row r="51" spans="3:8" x14ac:dyDescent="0.3">
      <c r="C51" s="81"/>
      <c r="H51" s="82"/>
    </row>
    <row r="52" spans="3:8" ht="61.05" customHeight="1" x14ac:dyDescent="0.3">
      <c r="C52" s="81"/>
      <c r="H52" s="82"/>
    </row>
    <row r="53" spans="3:8" x14ac:dyDescent="0.3">
      <c r="C53" s="81"/>
      <c r="H53" s="82"/>
    </row>
    <row r="54" spans="3:8" x14ac:dyDescent="0.3">
      <c r="C54" s="81"/>
      <c r="H54" s="82"/>
    </row>
    <row r="55" spans="3:8" x14ac:dyDescent="0.3">
      <c r="C55" s="81"/>
      <c r="H55" s="82"/>
    </row>
    <row r="56" spans="3:8" x14ac:dyDescent="0.3">
      <c r="C56" s="81"/>
      <c r="H56" s="82"/>
    </row>
    <row r="57" spans="3:8" x14ac:dyDescent="0.3">
      <c r="C57" s="81"/>
    </row>
    <row r="58" spans="3:8" x14ac:dyDescent="0.3">
      <c r="C58" s="81"/>
    </row>
    <row r="59" spans="3:8" x14ac:dyDescent="0.3">
      <c r="C59" s="81"/>
    </row>
    <row r="60" spans="3:8" x14ac:dyDescent="0.3">
      <c r="C60" s="81"/>
    </row>
    <row r="61" spans="3:8" x14ac:dyDescent="0.3">
      <c r="C61" s="81"/>
    </row>
    <row r="62" spans="3:8" x14ac:dyDescent="0.3">
      <c r="C62" s="81"/>
    </row>
    <row r="63" spans="3:8" x14ac:dyDescent="0.3">
      <c r="C63" s="81"/>
    </row>
    <row r="64" spans="3:8" x14ac:dyDescent="0.3">
      <c r="C64" s="81"/>
    </row>
    <row r="65" spans="3:3" x14ac:dyDescent="0.3">
      <c r="C65" s="81"/>
    </row>
    <row r="66" spans="3:3" x14ac:dyDescent="0.3">
      <c r="C66" s="81"/>
    </row>
    <row r="67" spans="3:3" x14ac:dyDescent="0.3">
      <c r="C67" s="81"/>
    </row>
    <row r="68" spans="3:3" x14ac:dyDescent="0.3">
      <c r="C68" s="81"/>
    </row>
    <row r="69" spans="3:3" x14ac:dyDescent="0.3">
      <c r="C69" s="81"/>
    </row>
    <row r="70" spans="3:3" x14ac:dyDescent="0.3">
      <c r="C70" s="81"/>
    </row>
    <row r="71" spans="3:3" x14ac:dyDescent="0.3">
      <c r="C71" s="81"/>
    </row>
    <row r="72" spans="3:3" x14ac:dyDescent="0.3">
      <c r="C72" s="81"/>
    </row>
    <row r="73" spans="3:3" x14ac:dyDescent="0.3">
      <c r="C73" s="81"/>
    </row>
    <row r="74" spans="3:3" x14ac:dyDescent="0.3">
      <c r="C74" s="81"/>
    </row>
    <row r="75" spans="3:3" x14ac:dyDescent="0.3">
      <c r="C75" s="81"/>
    </row>
    <row r="76" spans="3:3" x14ac:dyDescent="0.3">
      <c r="C76" s="81"/>
    </row>
    <row r="77" spans="3:3" x14ac:dyDescent="0.3">
      <c r="C77" s="81"/>
    </row>
    <row r="78" spans="3:3" x14ac:dyDescent="0.3">
      <c r="C78" s="81"/>
    </row>
    <row r="79" spans="3:3" x14ac:dyDescent="0.3">
      <c r="C79" s="81"/>
    </row>
    <row r="80" spans="3:3" x14ac:dyDescent="0.3">
      <c r="C80" s="81"/>
    </row>
    <row r="81" spans="3:3" x14ac:dyDescent="0.3">
      <c r="C81" s="81"/>
    </row>
    <row r="82" spans="3:3" x14ac:dyDescent="0.3">
      <c r="C82" s="81"/>
    </row>
    <row r="83" spans="3:3" x14ac:dyDescent="0.3">
      <c r="C83" s="81"/>
    </row>
    <row r="84" spans="3:3" x14ac:dyDescent="0.3">
      <c r="C84" s="81"/>
    </row>
    <row r="85" spans="3:3" x14ac:dyDescent="0.3">
      <c r="C85" s="81"/>
    </row>
    <row r="86" spans="3:3" x14ac:dyDescent="0.3">
      <c r="C86" s="81"/>
    </row>
    <row r="87" spans="3:3" x14ac:dyDescent="0.3">
      <c r="C87" s="81"/>
    </row>
    <row r="88" spans="3:3" x14ac:dyDescent="0.3">
      <c r="C88" s="81"/>
    </row>
    <row r="89" spans="3:3" x14ac:dyDescent="0.3">
      <c r="C89" s="81"/>
    </row>
    <row r="90" spans="3:3" x14ac:dyDescent="0.3">
      <c r="C90" s="81"/>
    </row>
    <row r="91" spans="3:3" x14ac:dyDescent="0.3">
      <c r="C91" s="81"/>
    </row>
    <row r="92" spans="3:3" x14ac:dyDescent="0.3">
      <c r="C92" s="81"/>
    </row>
    <row r="93" spans="3:3" x14ac:dyDescent="0.3">
      <c r="C93" s="81"/>
    </row>
    <row r="94" spans="3:3" x14ac:dyDescent="0.3">
      <c r="C94" s="81"/>
    </row>
    <row r="95" spans="3:3" x14ac:dyDescent="0.3">
      <c r="C95" s="81"/>
    </row>
    <row r="96" spans="3:3" x14ac:dyDescent="0.3">
      <c r="C96" s="81"/>
    </row>
    <row r="97" spans="3:3" x14ac:dyDescent="0.3">
      <c r="C97" s="81"/>
    </row>
    <row r="98" spans="3:3" x14ac:dyDescent="0.3">
      <c r="C98" s="81"/>
    </row>
    <row r="99" spans="3:3" x14ac:dyDescent="0.3">
      <c r="C99" s="81"/>
    </row>
    <row r="100" spans="3:3" x14ac:dyDescent="0.3">
      <c r="C100" s="81"/>
    </row>
    <row r="101" spans="3:3" x14ac:dyDescent="0.3">
      <c r="C101" s="81"/>
    </row>
    <row r="102" spans="3:3" x14ac:dyDescent="0.3">
      <c r="C102" s="81"/>
    </row>
    <row r="103" spans="3:3" x14ac:dyDescent="0.3">
      <c r="C103" s="81"/>
    </row>
    <row r="104" spans="3:3" x14ac:dyDescent="0.3">
      <c r="C104" s="81"/>
    </row>
    <row r="105" spans="3:3" x14ac:dyDescent="0.3">
      <c r="C105" s="81"/>
    </row>
    <row r="106" spans="3:3" x14ac:dyDescent="0.3">
      <c r="C106" s="81"/>
    </row>
    <row r="107" spans="3:3" x14ac:dyDescent="0.3">
      <c r="C107" s="81"/>
    </row>
    <row r="108" spans="3:3" x14ac:dyDescent="0.3">
      <c r="C108" s="81"/>
    </row>
    <row r="109" spans="3:3" x14ac:dyDescent="0.3">
      <c r="C109" s="81"/>
    </row>
    <row r="110" spans="3:3" x14ac:dyDescent="0.3">
      <c r="C110" s="81"/>
    </row>
    <row r="111" spans="3:3" x14ac:dyDescent="0.3">
      <c r="C111" s="81"/>
    </row>
    <row r="112" spans="3:3" x14ac:dyDescent="0.3">
      <c r="C112" s="81"/>
    </row>
    <row r="113" spans="3:3" x14ac:dyDescent="0.3">
      <c r="C113" s="81"/>
    </row>
    <row r="114" spans="3:3" x14ac:dyDescent="0.3">
      <c r="C114" s="81"/>
    </row>
    <row r="115" spans="3:3" x14ac:dyDescent="0.3">
      <c r="C115" s="81"/>
    </row>
    <row r="116" spans="3:3" x14ac:dyDescent="0.3">
      <c r="C116" s="81"/>
    </row>
    <row r="117" spans="3:3" x14ac:dyDescent="0.3">
      <c r="C117" s="81"/>
    </row>
    <row r="118" spans="3:3" x14ac:dyDescent="0.3">
      <c r="C118" s="81"/>
    </row>
    <row r="119" spans="3:3" x14ac:dyDescent="0.3">
      <c r="C119" s="81"/>
    </row>
    <row r="120" spans="3:3" x14ac:dyDescent="0.3">
      <c r="C120" s="81"/>
    </row>
    <row r="121" spans="3:3" x14ac:dyDescent="0.3">
      <c r="C121" s="81"/>
    </row>
    <row r="122" spans="3:3" x14ac:dyDescent="0.3">
      <c r="C122" s="81"/>
    </row>
    <row r="123" spans="3:3" x14ac:dyDescent="0.3">
      <c r="C123" s="81"/>
    </row>
    <row r="124" spans="3:3" x14ac:dyDescent="0.3">
      <c r="C124" s="81"/>
    </row>
    <row r="125" spans="3:3" x14ac:dyDescent="0.3">
      <c r="C125" s="81"/>
    </row>
    <row r="126" spans="3:3" x14ac:dyDescent="0.3">
      <c r="C126" s="81"/>
    </row>
    <row r="127" spans="3:3" x14ac:dyDescent="0.3">
      <c r="C127" s="81"/>
    </row>
    <row r="128" spans="3:3" x14ac:dyDescent="0.3">
      <c r="C128" s="81"/>
    </row>
    <row r="129" spans="3:3" x14ac:dyDescent="0.3">
      <c r="C129" s="81"/>
    </row>
    <row r="130" spans="3:3" x14ac:dyDescent="0.3">
      <c r="C130" s="81"/>
    </row>
    <row r="131" spans="3:3" x14ac:dyDescent="0.3">
      <c r="C131" s="81"/>
    </row>
    <row r="132" spans="3:3" x14ac:dyDescent="0.3">
      <c r="C132" s="81"/>
    </row>
    <row r="133" spans="3:3" x14ac:dyDescent="0.3">
      <c r="C133" s="81"/>
    </row>
    <row r="134" spans="3:3" x14ac:dyDescent="0.3">
      <c r="C134" s="81"/>
    </row>
    <row r="135" spans="3:3" x14ac:dyDescent="0.3">
      <c r="C135" s="81"/>
    </row>
    <row r="136" spans="3:3" x14ac:dyDescent="0.3">
      <c r="C136" s="81"/>
    </row>
    <row r="137" spans="3:3" x14ac:dyDescent="0.3">
      <c r="C137" s="81"/>
    </row>
    <row r="138" spans="3:3" x14ac:dyDescent="0.3">
      <c r="C138" s="81"/>
    </row>
    <row r="139" spans="3:3" x14ac:dyDescent="0.3">
      <c r="C139" s="81"/>
    </row>
    <row r="140" spans="3:3" x14ac:dyDescent="0.3">
      <c r="C140" s="81"/>
    </row>
    <row r="141" spans="3:3" x14ac:dyDescent="0.3">
      <c r="C141" s="81"/>
    </row>
    <row r="142" spans="3:3" x14ac:dyDescent="0.3">
      <c r="C142" s="81"/>
    </row>
    <row r="143" spans="3:3" x14ac:dyDescent="0.3">
      <c r="C143" s="81"/>
    </row>
    <row r="144" spans="3:3" x14ac:dyDescent="0.3">
      <c r="C144" s="81"/>
    </row>
    <row r="145" spans="3:3" x14ac:dyDescent="0.3">
      <c r="C145" s="81"/>
    </row>
    <row r="146" spans="3:3" x14ac:dyDescent="0.3">
      <c r="C146" s="81"/>
    </row>
    <row r="147" spans="3:3" x14ac:dyDescent="0.3">
      <c r="C147" s="81"/>
    </row>
    <row r="148" spans="3:3" x14ac:dyDescent="0.3">
      <c r="C148" s="81"/>
    </row>
    <row r="149" spans="3:3" x14ac:dyDescent="0.3">
      <c r="C149" s="81"/>
    </row>
    <row r="150" spans="3:3" x14ac:dyDescent="0.3">
      <c r="C150" s="81"/>
    </row>
    <row r="151" spans="3:3" x14ac:dyDescent="0.3">
      <c r="C151" s="81"/>
    </row>
    <row r="152" spans="3:3" x14ac:dyDescent="0.3">
      <c r="C152" s="81"/>
    </row>
    <row r="153" spans="3:3" x14ac:dyDescent="0.3">
      <c r="C153" s="81"/>
    </row>
    <row r="154" spans="3:3" x14ac:dyDescent="0.3">
      <c r="C154" s="81"/>
    </row>
    <row r="155" spans="3:3" x14ac:dyDescent="0.3">
      <c r="C155" s="81"/>
    </row>
    <row r="156" spans="3:3" x14ac:dyDescent="0.3">
      <c r="C156" s="81"/>
    </row>
    <row r="157" spans="3:3" x14ac:dyDescent="0.3">
      <c r="C157" s="81"/>
    </row>
    <row r="158" spans="3:3" x14ac:dyDescent="0.3">
      <c r="C158" s="81"/>
    </row>
    <row r="159" spans="3:3" x14ac:dyDescent="0.3">
      <c r="C159" s="81"/>
    </row>
    <row r="160" spans="3:3" x14ac:dyDescent="0.3">
      <c r="C160" s="81"/>
    </row>
    <row r="161" spans="3:3" x14ac:dyDescent="0.3">
      <c r="C161" s="81"/>
    </row>
    <row r="162" spans="3:3" x14ac:dyDescent="0.3">
      <c r="C162" s="81"/>
    </row>
    <row r="163" spans="3:3" x14ac:dyDescent="0.3">
      <c r="C163" s="81"/>
    </row>
    <row r="164" spans="3:3" x14ac:dyDescent="0.3">
      <c r="C164" s="81"/>
    </row>
    <row r="165" spans="3:3" x14ac:dyDescent="0.3">
      <c r="C165" s="81"/>
    </row>
    <row r="166" spans="3:3" x14ac:dyDescent="0.3">
      <c r="C166" s="81"/>
    </row>
    <row r="167" spans="3:3" x14ac:dyDescent="0.3">
      <c r="C167" s="81"/>
    </row>
    <row r="168" spans="3:3" x14ac:dyDescent="0.3">
      <c r="C168" s="81"/>
    </row>
    <row r="169" spans="3:3" x14ac:dyDescent="0.3">
      <c r="C169" s="81"/>
    </row>
    <row r="170" spans="3:3" x14ac:dyDescent="0.3">
      <c r="C170" s="81"/>
    </row>
    <row r="171" spans="3:3" x14ac:dyDescent="0.3">
      <c r="C171" s="81"/>
    </row>
    <row r="172" spans="3:3" x14ac:dyDescent="0.3">
      <c r="C172" s="81"/>
    </row>
    <row r="173" spans="3:3" x14ac:dyDescent="0.3">
      <c r="C173" s="81"/>
    </row>
    <row r="174" spans="3:3" x14ac:dyDescent="0.3">
      <c r="C174" s="81"/>
    </row>
    <row r="175" spans="3:3" x14ac:dyDescent="0.3">
      <c r="C175" s="81"/>
    </row>
    <row r="176" spans="3:3" x14ac:dyDescent="0.3">
      <c r="C176" s="81"/>
    </row>
    <row r="177" spans="3:3" x14ac:dyDescent="0.3">
      <c r="C177" s="81"/>
    </row>
    <row r="178" spans="3:3" x14ac:dyDescent="0.3">
      <c r="C178" s="81"/>
    </row>
    <row r="179" spans="3:3" x14ac:dyDescent="0.3">
      <c r="C179" s="81"/>
    </row>
    <row r="180" spans="3:3" x14ac:dyDescent="0.3">
      <c r="C180" s="81"/>
    </row>
    <row r="181" spans="3:3" x14ac:dyDescent="0.3">
      <c r="C181" s="81"/>
    </row>
    <row r="182" spans="3:3" x14ac:dyDescent="0.3">
      <c r="C182" s="81"/>
    </row>
    <row r="183" spans="3:3" x14ac:dyDescent="0.3">
      <c r="C183" s="81"/>
    </row>
    <row r="184" spans="3:3" x14ac:dyDescent="0.3">
      <c r="C184" s="81"/>
    </row>
    <row r="185" spans="3:3" x14ac:dyDescent="0.3">
      <c r="C185" s="81"/>
    </row>
    <row r="186" spans="3:3" x14ac:dyDescent="0.3">
      <c r="C186" s="81"/>
    </row>
    <row r="187" spans="3:3" x14ac:dyDescent="0.3">
      <c r="C187" s="81"/>
    </row>
    <row r="188" spans="3:3" x14ac:dyDescent="0.3">
      <c r="C188" s="81"/>
    </row>
    <row r="189" spans="3:3" x14ac:dyDescent="0.3">
      <c r="C189" s="81"/>
    </row>
    <row r="190" spans="3:3" x14ac:dyDescent="0.3">
      <c r="C190" s="81"/>
    </row>
    <row r="191" spans="3:3" x14ac:dyDescent="0.3">
      <c r="C191" s="81"/>
    </row>
    <row r="192" spans="3:3" x14ac:dyDescent="0.3">
      <c r="C192" s="81"/>
    </row>
    <row r="193" spans="3:3" x14ac:dyDescent="0.3">
      <c r="C193" s="81"/>
    </row>
    <row r="194" spans="3:3" x14ac:dyDescent="0.3">
      <c r="C194" s="81"/>
    </row>
    <row r="195" spans="3:3" x14ac:dyDescent="0.3">
      <c r="C195" s="81"/>
    </row>
    <row r="196" spans="3:3" x14ac:dyDescent="0.3">
      <c r="C196" s="81"/>
    </row>
    <row r="197" spans="3:3" x14ac:dyDescent="0.3">
      <c r="C197" s="81"/>
    </row>
    <row r="198" spans="3:3" x14ac:dyDescent="0.3">
      <c r="C198" s="81"/>
    </row>
    <row r="199" spans="3:3" x14ac:dyDescent="0.3">
      <c r="C199" s="81"/>
    </row>
    <row r="200" spans="3:3" x14ac:dyDescent="0.3">
      <c r="C200" s="81"/>
    </row>
    <row r="201" spans="3:3" x14ac:dyDescent="0.3">
      <c r="C201" s="81"/>
    </row>
    <row r="202" spans="3:3" x14ac:dyDescent="0.3">
      <c r="C202" s="81"/>
    </row>
    <row r="203" spans="3:3" x14ac:dyDescent="0.3">
      <c r="C203" s="81"/>
    </row>
    <row r="204" spans="3:3" x14ac:dyDescent="0.3">
      <c r="C204" s="81"/>
    </row>
    <row r="205" spans="3:3" x14ac:dyDescent="0.3">
      <c r="C205" s="81"/>
    </row>
    <row r="206" spans="3:3" x14ac:dyDescent="0.3">
      <c r="C206" s="81"/>
    </row>
    <row r="207" spans="3:3" x14ac:dyDescent="0.3">
      <c r="C207" s="81"/>
    </row>
    <row r="208" spans="3:3" x14ac:dyDescent="0.3">
      <c r="C208" s="81"/>
    </row>
    <row r="209" spans="3:3" x14ac:dyDescent="0.3">
      <c r="C209" s="81"/>
    </row>
    <row r="210" spans="3:3" x14ac:dyDescent="0.3">
      <c r="C210" s="81"/>
    </row>
    <row r="211" spans="3:3" x14ac:dyDescent="0.3">
      <c r="C211" s="81"/>
    </row>
    <row r="212" spans="3:3" x14ac:dyDescent="0.3">
      <c r="C212" s="81"/>
    </row>
    <row r="213" spans="3:3" x14ac:dyDescent="0.3">
      <c r="C213" s="81"/>
    </row>
    <row r="214" spans="3:3" x14ac:dyDescent="0.3">
      <c r="C214" s="81"/>
    </row>
    <row r="215" spans="3:3" x14ac:dyDescent="0.3">
      <c r="C215" s="81"/>
    </row>
    <row r="216" spans="3:3" x14ac:dyDescent="0.3">
      <c r="C216" s="81"/>
    </row>
    <row r="217" spans="3:3" x14ac:dyDescent="0.3">
      <c r="C217" s="81"/>
    </row>
    <row r="218" spans="3:3" x14ac:dyDescent="0.3">
      <c r="C218" s="81"/>
    </row>
    <row r="219" spans="3:3" x14ac:dyDescent="0.3">
      <c r="C219" s="81"/>
    </row>
    <row r="220" spans="3:3" x14ac:dyDescent="0.3">
      <c r="C220" s="81"/>
    </row>
    <row r="221" spans="3:3" x14ac:dyDescent="0.3">
      <c r="C221" s="81"/>
    </row>
    <row r="222" spans="3:3" x14ac:dyDescent="0.3">
      <c r="C222" s="81"/>
    </row>
    <row r="223" spans="3:3" x14ac:dyDescent="0.3">
      <c r="C223" s="81"/>
    </row>
    <row r="224" spans="3:3" x14ac:dyDescent="0.3">
      <c r="C224" s="81"/>
    </row>
    <row r="225" spans="3:3" x14ac:dyDescent="0.3">
      <c r="C225" s="81"/>
    </row>
    <row r="226" spans="3:3" x14ac:dyDescent="0.3">
      <c r="C226" s="81"/>
    </row>
    <row r="227" spans="3:3" x14ac:dyDescent="0.3">
      <c r="C227" s="81"/>
    </row>
    <row r="228" spans="3:3" x14ac:dyDescent="0.3">
      <c r="C228" s="81"/>
    </row>
    <row r="229" spans="3:3" x14ac:dyDescent="0.3">
      <c r="C229" s="81"/>
    </row>
    <row r="230" spans="3:3" x14ac:dyDescent="0.3">
      <c r="C230" s="81"/>
    </row>
    <row r="231" spans="3:3" x14ac:dyDescent="0.3">
      <c r="C231" s="81"/>
    </row>
    <row r="232" spans="3:3" x14ac:dyDescent="0.3">
      <c r="C232" s="81"/>
    </row>
    <row r="233" spans="3:3" x14ac:dyDescent="0.3">
      <c r="C233" s="81"/>
    </row>
    <row r="234" spans="3:3" x14ac:dyDescent="0.3">
      <c r="C234" s="81"/>
    </row>
    <row r="235" spans="3:3" x14ac:dyDescent="0.3">
      <c r="C235" s="81"/>
    </row>
    <row r="236" spans="3:3" x14ac:dyDescent="0.3">
      <c r="C236" s="81"/>
    </row>
    <row r="237" spans="3:3" x14ac:dyDescent="0.3">
      <c r="C237" s="81"/>
    </row>
    <row r="238" spans="3:3" x14ac:dyDescent="0.3">
      <c r="C238" s="81"/>
    </row>
    <row r="239" spans="3:3" x14ac:dyDescent="0.3">
      <c r="C239" s="81"/>
    </row>
    <row r="240" spans="3:3" x14ac:dyDescent="0.3">
      <c r="C240" s="81"/>
    </row>
    <row r="241" spans="3:3" x14ac:dyDescent="0.3">
      <c r="C241" s="81"/>
    </row>
    <row r="242" spans="3:3" x14ac:dyDescent="0.3">
      <c r="C242" s="81"/>
    </row>
    <row r="243" spans="3:3" x14ac:dyDescent="0.3">
      <c r="C243" s="81"/>
    </row>
    <row r="244" spans="3:3" x14ac:dyDescent="0.3">
      <c r="C244" s="81"/>
    </row>
    <row r="245" spans="3:3" x14ac:dyDescent="0.3">
      <c r="C245" s="81"/>
    </row>
    <row r="246" spans="3:3" x14ac:dyDescent="0.3">
      <c r="C246" s="81"/>
    </row>
    <row r="247" spans="3:3" x14ac:dyDescent="0.3">
      <c r="C247" s="81"/>
    </row>
    <row r="248" spans="3:3" x14ac:dyDescent="0.3">
      <c r="C248" s="81"/>
    </row>
    <row r="249" spans="3:3" x14ac:dyDescent="0.3">
      <c r="C249" s="81"/>
    </row>
    <row r="250" spans="3:3" x14ac:dyDescent="0.3">
      <c r="C250" s="81"/>
    </row>
    <row r="251" spans="3:3" x14ac:dyDescent="0.3">
      <c r="C251" s="81"/>
    </row>
    <row r="252" spans="3:3" x14ac:dyDescent="0.3">
      <c r="C252" s="81"/>
    </row>
    <row r="253" spans="3:3" x14ac:dyDescent="0.3">
      <c r="C253" s="81"/>
    </row>
    <row r="254" spans="3:3" x14ac:dyDescent="0.3">
      <c r="C254" s="81"/>
    </row>
    <row r="255" spans="3:3" x14ac:dyDescent="0.3">
      <c r="C255" s="81"/>
    </row>
    <row r="256" spans="3:3" x14ac:dyDescent="0.3">
      <c r="C256" s="81"/>
    </row>
    <row r="257" spans="3:3" x14ac:dyDescent="0.3">
      <c r="C257" s="81"/>
    </row>
    <row r="258" spans="3:3" x14ac:dyDescent="0.3">
      <c r="C258" s="81"/>
    </row>
    <row r="259" spans="3:3" x14ac:dyDescent="0.3">
      <c r="C259" s="81"/>
    </row>
    <row r="260" spans="3:3" x14ac:dyDescent="0.3">
      <c r="C260" s="81"/>
    </row>
    <row r="261" spans="3:3" x14ac:dyDescent="0.3">
      <c r="C261" s="81"/>
    </row>
    <row r="262" spans="3:3" x14ac:dyDescent="0.3">
      <c r="C262" s="81"/>
    </row>
    <row r="263" spans="3:3" x14ac:dyDescent="0.3">
      <c r="C263" s="81"/>
    </row>
    <row r="264" spans="3:3" x14ac:dyDescent="0.3">
      <c r="C264" s="81"/>
    </row>
    <row r="265" spans="3:3" x14ac:dyDescent="0.3">
      <c r="C265" s="81"/>
    </row>
    <row r="266" spans="3:3" x14ac:dyDescent="0.3">
      <c r="C266" s="81"/>
    </row>
    <row r="267" spans="3:3" x14ac:dyDescent="0.3">
      <c r="C267" s="81"/>
    </row>
    <row r="268" spans="3:3" x14ac:dyDescent="0.3">
      <c r="C268" s="81"/>
    </row>
    <row r="269" spans="3:3" x14ac:dyDescent="0.3">
      <c r="C269" s="81"/>
    </row>
    <row r="270" spans="3:3" x14ac:dyDescent="0.3">
      <c r="C270" s="81"/>
    </row>
    <row r="271" spans="3:3" x14ac:dyDescent="0.3">
      <c r="C271" s="81"/>
    </row>
    <row r="272" spans="3:3" x14ac:dyDescent="0.3">
      <c r="C272" s="81"/>
    </row>
  </sheetData>
  <mergeCells count="6">
    <mergeCell ref="M24:R24"/>
    <mergeCell ref="B2:H2"/>
    <mergeCell ref="I2:I3"/>
    <mergeCell ref="M2:R2"/>
    <mergeCell ref="K8:L8"/>
    <mergeCell ref="M8:R8"/>
  </mergeCells>
  <pageMargins left="0.7" right="0.7" top="0.78740157499999996" bottom="0.78740157499999996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opLeftCell="A20" workbookViewId="0">
      <selection activeCell="F37" sqref="F37"/>
    </sheetView>
  </sheetViews>
  <sheetFormatPr defaultColWidth="11.44140625" defaultRowHeight="14.4" x14ac:dyDescent="0.3"/>
  <cols>
    <col min="1" max="1" width="12.6640625" style="22" customWidth="1"/>
    <col min="2" max="2" width="29.109375" customWidth="1"/>
    <col min="3" max="3" width="15.6640625" style="2" customWidth="1"/>
    <col min="4" max="7" width="15.6640625" customWidth="1"/>
  </cols>
  <sheetData>
    <row r="1" spans="1:13" ht="21" x14ac:dyDescent="0.2">
      <c r="B1" s="1" t="s">
        <v>20</v>
      </c>
      <c r="C1" s="39"/>
      <c r="D1" s="40"/>
      <c r="E1" s="40"/>
      <c r="F1" s="40"/>
      <c r="G1" s="40"/>
      <c r="H1" s="40"/>
      <c r="I1" s="40"/>
    </row>
    <row r="2" spans="1:13" ht="15" x14ac:dyDescent="0.2">
      <c r="C2" s="10"/>
    </row>
    <row r="3" spans="1:13" ht="16.05" thickBot="1" x14ac:dyDescent="0.25">
      <c r="C3" s="10"/>
    </row>
    <row r="4" spans="1:13" ht="24.75" customHeight="1" x14ac:dyDescent="0.3">
      <c r="B4" s="122" t="s">
        <v>10</v>
      </c>
      <c r="C4" s="123" t="s">
        <v>66</v>
      </c>
      <c r="D4" s="124"/>
      <c r="E4" s="25"/>
      <c r="F4" s="25"/>
      <c r="G4" s="26"/>
    </row>
    <row r="5" spans="1:13" x14ac:dyDescent="0.3">
      <c r="B5" s="125" t="s">
        <v>11</v>
      </c>
      <c r="C5" s="126" t="s">
        <v>143</v>
      </c>
      <c r="D5" s="127"/>
      <c r="E5" s="27"/>
      <c r="F5" s="27"/>
      <c r="G5" s="28"/>
    </row>
    <row r="6" spans="1:13" x14ac:dyDescent="0.3">
      <c r="B6" s="125" t="s">
        <v>0</v>
      </c>
      <c r="C6" s="126" t="s">
        <v>6</v>
      </c>
      <c r="D6" s="127"/>
      <c r="E6" s="27"/>
      <c r="F6" s="27"/>
      <c r="G6" s="28"/>
    </row>
    <row r="7" spans="1:13" ht="15" x14ac:dyDescent="0.2">
      <c r="B7" s="44" t="s">
        <v>17</v>
      </c>
      <c r="C7" s="41" t="s">
        <v>65</v>
      </c>
      <c r="D7" s="27"/>
      <c r="E7" s="27"/>
      <c r="F7" s="27"/>
      <c r="G7" s="28"/>
    </row>
    <row r="8" spans="1:13" ht="24.75" customHeight="1" x14ac:dyDescent="0.2">
      <c r="B8" s="44" t="s">
        <v>18</v>
      </c>
      <c r="C8" s="42">
        <v>43270</v>
      </c>
      <c r="D8" s="37"/>
      <c r="E8" s="10"/>
      <c r="F8" s="27"/>
      <c r="G8" s="27"/>
      <c r="H8" s="129"/>
      <c r="I8" s="10"/>
      <c r="J8" s="10"/>
      <c r="K8" s="10"/>
      <c r="L8" s="10"/>
      <c r="M8" s="10"/>
    </row>
    <row r="9" spans="1:13" ht="16.8" customHeight="1" x14ac:dyDescent="0.3">
      <c r="B9" s="44" t="s">
        <v>1</v>
      </c>
      <c r="C9" s="42" t="s">
        <v>84</v>
      </c>
      <c r="D9" s="27"/>
      <c r="E9" s="27"/>
      <c r="F9" s="27"/>
      <c r="G9" s="27"/>
      <c r="H9" s="129"/>
      <c r="I9" s="10"/>
      <c r="J9" s="10"/>
      <c r="K9" s="10"/>
      <c r="L9" s="10"/>
      <c r="M9" s="10"/>
    </row>
    <row r="10" spans="1:13" ht="28.2" customHeight="1" x14ac:dyDescent="0.2">
      <c r="B10" s="44" t="s">
        <v>2</v>
      </c>
      <c r="C10" s="204" t="s">
        <v>83</v>
      </c>
      <c r="D10" s="205"/>
      <c r="E10" s="205"/>
      <c r="F10" s="205"/>
      <c r="G10" s="205"/>
      <c r="H10" s="130"/>
      <c r="I10" s="128"/>
      <c r="J10" s="128"/>
      <c r="K10" s="128"/>
      <c r="L10" s="128"/>
      <c r="M10" s="10"/>
    </row>
    <row r="11" spans="1:13" ht="25.8" customHeight="1" x14ac:dyDescent="0.3">
      <c r="B11" s="44" t="s">
        <v>3</v>
      </c>
      <c r="C11" s="210" t="s">
        <v>100</v>
      </c>
      <c r="D11" s="211"/>
      <c r="E11" s="211"/>
      <c r="F11" s="211"/>
      <c r="G11" s="211"/>
      <c r="H11" s="129"/>
      <c r="I11" s="10"/>
      <c r="J11" s="10"/>
      <c r="K11" s="10"/>
      <c r="L11" s="10"/>
      <c r="M11" s="10"/>
    </row>
    <row r="12" spans="1:13" ht="19.2" customHeight="1" thickBot="1" x14ac:dyDescent="0.35">
      <c r="B12" s="45" t="s">
        <v>4</v>
      </c>
      <c r="C12" s="213" t="s">
        <v>101</v>
      </c>
      <c r="D12" s="214"/>
      <c r="E12" s="214"/>
      <c r="F12" s="214"/>
      <c r="G12" s="215"/>
    </row>
    <row r="13" spans="1:13" ht="15.75" customHeight="1" thickBot="1" x14ac:dyDescent="0.25">
      <c r="B13" s="10"/>
      <c r="C13" s="10"/>
    </row>
    <row r="14" spans="1:13" s="113" customFormat="1" ht="15.75" customHeight="1" thickBot="1" x14ac:dyDescent="0.25">
      <c r="A14" s="111"/>
      <c r="B14" s="112"/>
      <c r="C14" s="218" t="s">
        <v>16</v>
      </c>
      <c r="D14" s="218"/>
      <c r="E14" s="218"/>
      <c r="F14" s="218"/>
      <c r="G14" s="219"/>
    </row>
    <row r="15" spans="1:13" ht="15" thickBot="1" x14ac:dyDescent="0.35">
      <c r="B15" s="13" t="s">
        <v>5</v>
      </c>
      <c r="C15" s="14" t="s">
        <v>6</v>
      </c>
      <c r="D15" s="15"/>
      <c r="E15" s="14"/>
      <c r="F15" s="14"/>
      <c r="G15" s="15"/>
    </row>
    <row r="16" spans="1:13" ht="15" thickBot="1" x14ac:dyDescent="0.35">
      <c r="B16" s="74">
        <v>2014</v>
      </c>
      <c r="C16" s="184" t="s">
        <v>33</v>
      </c>
      <c r="D16" s="54"/>
      <c r="E16" s="54"/>
      <c r="F16" s="54"/>
      <c r="G16" s="54"/>
    </row>
    <row r="17" spans="1:7" ht="15" thickBot="1" x14ac:dyDescent="0.35">
      <c r="A17" s="29"/>
      <c r="B17" s="74">
        <v>2013</v>
      </c>
      <c r="C17" s="184" t="s">
        <v>33</v>
      </c>
      <c r="D17" s="54"/>
      <c r="E17" s="54"/>
      <c r="F17" s="54"/>
      <c r="G17" s="54"/>
    </row>
    <row r="18" spans="1:7" ht="15" thickBot="1" x14ac:dyDescent="0.35">
      <c r="A18" s="29"/>
      <c r="B18" s="74">
        <v>2012</v>
      </c>
      <c r="C18" s="184" t="s">
        <v>33</v>
      </c>
      <c r="D18" s="54"/>
      <c r="E18" s="54"/>
      <c r="F18" s="54"/>
      <c r="G18" s="54"/>
    </row>
    <row r="19" spans="1:7" ht="15" thickBot="1" x14ac:dyDescent="0.35">
      <c r="A19" s="23"/>
      <c r="B19" s="74">
        <v>2011</v>
      </c>
      <c r="C19" s="184" t="s">
        <v>33</v>
      </c>
      <c r="D19" s="54"/>
      <c r="E19" s="54"/>
      <c r="F19" s="54"/>
      <c r="G19" s="54"/>
    </row>
    <row r="20" spans="1:7" ht="15" thickBot="1" x14ac:dyDescent="0.35">
      <c r="B20" s="74">
        <v>2010</v>
      </c>
      <c r="C20" s="184" t="s">
        <v>33</v>
      </c>
      <c r="D20" s="54"/>
      <c r="E20" s="54"/>
      <c r="F20" s="54"/>
      <c r="G20" s="54"/>
    </row>
    <row r="21" spans="1:7" ht="15.75" customHeight="1" thickBot="1" x14ac:dyDescent="0.35">
      <c r="A21" s="23"/>
      <c r="B21" s="74">
        <v>2009</v>
      </c>
      <c r="C21" s="184" t="s">
        <v>33</v>
      </c>
      <c r="D21" s="54"/>
      <c r="E21" s="54"/>
      <c r="F21" s="54"/>
      <c r="G21" s="54"/>
    </row>
    <row r="22" spans="1:7" ht="15.75" customHeight="1" thickBot="1" x14ac:dyDescent="0.35">
      <c r="A22" s="24"/>
      <c r="B22" s="30">
        <v>2005</v>
      </c>
      <c r="C22" s="54" t="s">
        <v>33</v>
      </c>
      <c r="D22" s="54"/>
      <c r="E22" s="54"/>
      <c r="F22" s="54"/>
      <c r="G22" s="53"/>
    </row>
    <row r="23" spans="1:7" ht="16.05" thickBot="1" x14ac:dyDescent="0.25">
      <c r="A23" s="24"/>
      <c r="B23" s="31"/>
      <c r="C23" s="48"/>
      <c r="D23" s="48"/>
      <c r="E23" s="51"/>
      <c r="F23" s="51"/>
      <c r="G23" s="33"/>
    </row>
    <row r="24" spans="1:7" ht="16.05" thickBot="1" x14ac:dyDescent="0.25">
      <c r="A24" s="29"/>
      <c r="B24" s="49" t="s">
        <v>13</v>
      </c>
      <c r="C24" s="50"/>
      <c r="D24" s="6" t="s">
        <v>8</v>
      </c>
      <c r="E24" s="48"/>
      <c r="F24" s="48"/>
      <c r="G24" s="34"/>
    </row>
    <row r="25" spans="1:7" ht="16.05" thickBot="1" x14ac:dyDescent="0.25">
      <c r="A25" s="29"/>
      <c r="B25" s="31"/>
      <c r="C25" s="48"/>
      <c r="D25" s="48"/>
      <c r="E25" s="47"/>
      <c r="F25" s="47"/>
      <c r="G25" s="35"/>
    </row>
    <row r="26" spans="1:7" ht="16.05" thickBot="1" x14ac:dyDescent="0.25">
      <c r="A26" s="29"/>
      <c r="B26" s="32"/>
      <c r="C26" s="207" t="s">
        <v>9</v>
      </c>
      <c r="D26" s="208"/>
      <c r="E26" s="208"/>
      <c r="F26" s="208"/>
      <c r="G26" s="209"/>
    </row>
    <row r="27" spans="1:7" ht="16.05" thickBot="1" x14ac:dyDescent="0.25">
      <c r="A27" s="23"/>
      <c r="B27" s="13" t="s">
        <v>5</v>
      </c>
      <c r="C27" s="14" t="s">
        <v>6</v>
      </c>
      <c r="D27" s="15"/>
      <c r="E27" s="14"/>
      <c r="F27" s="14"/>
      <c r="G27" s="15"/>
    </row>
    <row r="28" spans="1:7" ht="16.05" thickBot="1" x14ac:dyDescent="0.25">
      <c r="B28" s="30">
        <v>2016</v>
      </c>
      <c r="C28" s="55"/>
      <c r="D28" s="55"/>
      <c r="E28" s="52"/>
      <c r="F28" s="55"/>
      <c r="G28" s="55"/>
    </row>
    <row r="29" spans="1:7" ht="15.75" customHeight="1" thickBot="1" x14ac:dyDescent="0.25">
      <c r="A29" s="23"/>
      <c r="B29" s="30">
        <v>2010</v>
      </c>
      <c r="C29" s="54"/>
      <c r="D29" s="55"/>
      <c r="E29" s="52"/>
      <c r="F29" s="55"/>
      <c r="G29" s="55"/>
    </row>
    <row r="30" spans="1:7" ht="15.75" customHeight="1" thickBot="1" x14ac:dyDescent="0.25">
      <c r="A30" s="24"/>
      <c r="B30" s="30">
        <v>2005</v>
      </c>
      <c r="C30" s="55"/>
      <c r="D30" s="55"/>
      <c r="E30" s="52"/>
      <c r="F30" s="55"/>
      <c r="G30" s="55"/>
    </row>
    <row r="31" spans="1:7" ht="16.05" thickBot="1" x14ac:dyDescent="0.25">
      <c r="A31" s="24"/>
      <c r="B31" s="31"/>
      <c r="C31" s="48"/>
      <c r="D31" s="11"/>
      <c r="E31" s="3"/>
      <c r="F31" s="21"/>
      <c r="G31" s="33"/>
    </row>
    <row r="32" spans="1:7" ht="16.05" thickBot="1" x14ac:dyDescent="0.25">
      <c r="A32" s="29"/>
      <c r="B32" s="49" t="s">
        <v>12</v>
      </c>
      <c r="C32" s="50"/>
      <c r="D32" s="6" t="s">
        <v>8</v>
      </c>
      <c r="E32" s="16"/>
      <c r="F32" s="4"/>
      <c r="G32" s="34"/>
    </row>
    <row r="33" spans="1:7" ht="16.05" thickBot="1" x14ac:dyDescent="0.25">
      <c r="A33" s="29"/>
      <c r="B33" s="31"/>
      <c r="C33" s="48"/>
      <c r="D33" s="11"/>
      <c r="E33" s="17"/>
      <c r="F33" s="7"/>
      <c r="G33" s="35"/>
    </row>
    <row r="34" spans="1:7" ht="15" thickBot="1" x14ac:dyDescent="0.35">
      <c r="A34" s="29"/>
      <c r="B34" s="32"/>
      <c r="C34" s="207" t="s">
        <v>15</v>
      </c>
      <c r="D34" s="208"/>
      <c r="E34" s="208"/>
      <c r="F34" s="208"/>
      <c r="G34" s="209"/>
    </row>
    <row r="35" spans="1:7" ht="27" thickBot="1" x14ac:dyDescent="0.35">
      <c r="A35" s="23"/>
      <c r="B35" s="13" t="s">
        <v>5</v>
      </c>
      <c r="C35" s="14" t="s">
        <v>6</v>
      </c>
      <c r="D35" s="15"/>
      <c r="E35" s="14"/>
      <c r="F35" s="132" t="s">
        <v>103</v>
      </c>
      <c r="G35" s="133" t="s">
        <v>102</v>
      </c>
    </row>
    <row r="36" spans="1:7" ht="15" thickBot="1" x14ac:dyDescent="0.35">
      <c r="B36" s="74">
        <v>2014</v>
      </c>
      <c r="C36" s="131">
        <f>'calculation 1A3v NMVOC'!H12</f>
        <v>0.67428927437500008</v>
      </c>
      <c r="D36" s="55"/>
      <c r="E36" s="55"/>
      <c r="F36" s="137">
        <f>C36/G36*100</f>
        <v>1.3965540105521397</v>
      </c>
      <c r="G36" s="135">
        <f>'calculation 1A3v NMVOC'!H13</f>
        <v>48.282362821643687</v>
      </c>
    </row>
    <row r="37" spans="1:7" ht="15" thickBot="1" x14ac:dyDescent="0.35">
      <c r="A37" s="23"/>
      <c r="B37" s="74">
        <v>2013</v>
      </c>
      <c r="C37" s="131">
        <f>'calculation 1A3v NMVOC'!G12</f>
        <v>0.64328612875000002</v>
      </c>
      <c r="D37" s="55"/>
      <c r="E37" s="55"/>
      <c r="F37" s="137">
        <f t="shared" ref="F37:F40" si="0">C37/G37*100</f>
        <v>1.500950945829401</v>
      </c>
      <c r="G37" s="135">
        <f>'calculation 1A3v NMVOC'!G13</f>
        <v>42.858571130352999</v>
      </c>
    </row>
    <row r="38" spans="1:7" ht="15" thickBot="1" x14ac:dyDescent="0.35">
      <c r="B38" s="74">
        <v>2012</v>
      </c>
      <c r="C38" s="131">
        <f>'calculation 1A3v NMVOC'!F12</f>
        <v>0.605228628125</v>
      </c>
      <c r="D38" s="55"/>
      <c r="E38" s="55"/>
      <c r="F38" s="137">
        <f t="shared" si="0"/>
        <v>1.3184405887019039</v>
      </c>
      <c r="G38" s="135">
        <f>'calculation 1A3v NMVOC'!F13</f>
        <v>45.904884399902272</v>
      </c>
    </row>
    <row r="39" spans="1:7" ht="15" thickBot="1" x14ac:dyDescent="0.35">
      <c r="B39" s="74">
        <v>2011</v>
      </c>
      <c r="C39" s="131">
        <f>'calculation 1A3v NMVOC'!E12</f>
        <v>0.56883548187499999</v>
      </c>
      <c r="D39" s="55"/>
      <c r="E39" s="55"/>
      <c r="F39" s="137">
        <f t="shared" si="0"/>
        <v>1.2909799840303944</v>
      </c>
      <c r="G39" s="136">
        <f>'calculation 1A3v NMVOC'!E13</f>
        <v>44.062300648466717</v>
      </c>
    </row>
    <row r="40" spans="1:7" ht="15" thickBot="1" x14ac:dyDescent="0.35">
      <c r="B40" s="74">
        <v>2010</v>
      </c>
      <c r="C40" s="131">
        <f>'calculation 1A3v NMVOC'!D12</f>
        <v>0.54763094374999999</v>
      </c>
      <c r="D40" s="55"/>
      <c r="E40" s="55"/>
      <c r="F40" s="137">
        <f t="shared" si="0"/>
        <v>1.3000156822898492</v>
      </c>
      <c r="G40" s="136">
        <f>'calculation 1A3v NMVOC'!D13</f>
        <v>42.124949045645529</v>
      </c>
    </row>
    <row r="41" spans="1:7" ht="15" thickBot="1" x14ac:dyDescent="0.35">
      <c r="B41" s="74">
        <v>2009</v>
      </c>
      <c r="C41" s="131">
        <f>'calculation 1A3v NMVOC'!C12</f>
        <v>0.51880547937499999</v>
      </c>
      <c r="D41" s="55"/>
      <c r="E41" s="55"/>
      <c r="F41" s="137">
        <f>C41/G41*100</f>
        <v>0.86138620438280455</v>
      </c>
      <c r="G41" s="136">
        <f>'calculation 1A3v NMVOC'!C13</f>
        <v>60.229137259834751</v>
      </c>
    </row>
    <row r="42" spans="1:7" ht="15" thickBot="1" x14ac:dyDescent="0.35">
      <c r="B42" s="31"/>
      <c r="C42" s="48"/>
      <c r="D42" s="11"/>
      <c r="E42" s="51"/>
      <c r="F42" s="51"/>
      <c r="G42" s="33"/>
    </row>
    <row r="43" spans="1:7" ht="16.05" thickBot="1" x14ac:dyDescent="0.25">
      <c r="B43" s="49" t="s">
        <v>14</v>
      </c>
      <c r="C43" s="50"/>
      <c r="D43" s="12" t="s">
        <v>34</v>
      </c>
      <c r="E43" s="48"/>
      <c r="F43" s="48"/>
      <c r="G43" s="34"/>
    </row>
    <row r="44" spans="1:7" ht="16.05" thickBot="1" x14ac:dyDescent="0.25">
      <c r="B44" s="36"/>
      <c r="C44" s="47"/>
      <c r="D44" s="11"/>
      <c r="E44" s="47"/>
      <c r="F44" s="47"/>
      <c r="G44" s="35"/>
    </row>
  </sheetData>
  <mergeCells count="6">
    <mergeCell ref="C34:G34"/>
    <mergeCell ref="C10:G10"/>
    <mergeCell ref="C11:G11"/>
    <mergeCell ref="C12:G12"/>
    <mergeCell ref="C14:G14"/>
    <mergeCell ref="C26:G2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44"/>
  <sheetViews>
    <sheetView workbookViewId="0">
      <selection activeCell="B25" sqref="B25"/>
    </sheetView>
  </sheetViews>
  <sheetFormatPr defaultColWidth="8.77734375" defaultRowHeight="15.6" x14ac:dyDescent="0.3"/>
  <cols>
    <col min="1" max="1" width="19.6640625" style="81" customWidth="1"/>
    <col min="2" max="2" width="16.44140625" style="81" customWidth="1"/>
    <col min="3" max="3" width="7.109375" style="82" bestFit="1" customWidth="1"/>
    <col min="4" max="4" width="9.44140625" style="81" bestFit="1" customWidth="1"/>
    <col min="5" max="5" width="12.44140625" style="81" customWidth="1"/>
    <col min="6" max="6" width="12.109375" style="81" bestFit="1" customWidth="1"/>
    <col min="7" max="8" width="8.33203125" style="81" customWidth="1"/>
    <col min="9" max="9" width="52.77734375" style="81" bestFit="1" customWidth="1"/>
    <col min="10" max="10" width="13.6640625" style="81" bestFit="1" customWidth="1"/>
    <col min="11" max="11" width="14.6640625" style="81" bestFit="1" customWidth="1"/>
    <col min="12" max="12" width="10.77734375" style="81" customWidth="1"/>
    <col min="13" max="30" width="8.33203125" style="81" customWidth="1"/>
    <col min="31" max="31" width="1.77734375" style="81" customWidth="1"/>
    <col min="32" max="36" width="8.33203125" style="81" customWidth="1"/>
    <col min="37" max="37" width="10" style="81" customWidth="1"/>
    <col min="38" max="38" width="24.6640625" style="81" bestFit="1" customWidth="1"/>
    <col min="39" max="256" width="8.77734375" style="81"/>
    <col min="257" max="257" width="19.6640625" style="81" customWidth="1"/>
    <col min="258" max="258" width="16.44140625" style="81" customWidth="1"/>
    <col min="259" max="259" width="46.33203125" style="81" customWidth="1"/>
    <col min="260" max="260" width="6" style="81" customWidth="1"/>
    <col min="261" max="261" width="12.44140625" style="81" customWidth="1"/>
    <col min="262" max="264" width="8.33203125" style="81" customWidth="1"/>
    <col min="265" max="267" width="9.33203125" style="81" customWidth="1"/>
    <col min="268" max="268" width="10.77734375" style="81" customWidth="1"/>
    <col min="269" max="286" width="8.33203125" style="81" customWidth="1"/>
    <col min="287" max="287" width="1.77734375" style="81" customWidth="1"/>
    <col min="288" max="292" width="8.33203125" style="81" customWidth="1"/>
    <col min="293" max="293" width="10" style="81" customWidth="1"/>
    <col min="294" max="294" width="24.6640625" style="81" bestFit="1" customWidth="1"/>
    <col min="295" max="512" width="8.77734375" style="81"/>
    <col min="513" max="513" width="19.6640625" style="81" customWidth="1"/>
    <col min="514" max="514" width="16.44140625" style="81" customWidth="1"/>
    <col min="515" max="515" width="46.33203125" style="81" customWidth="1"/>
    <col min="516" max="516" width="6" style="81" customWidth="1"/>
    <col min="517" max="517" width="12.44140625" style="81" customWidth="1"/>
    <col min="518" max="520" width="8.33203125" style="81" customWidth="1"/>
    <col min="521" max="523" width="9.33203125" style="81" customWidth="1"/>
    <col min="524" max="524" width="10.77734375" style="81" customWidth="1"/>
    <col min="525" max="542" width="8.33203125" style="81" customWidth="1"/>
    <col min="543" max="543" width="1.77734375" style="81" customWidth="1"/>
    <col min="544" max="548" width="8.33203125" style="81" customWidth="1"/>
    <col min="549" max="549" width="10" style="81" customWidth="1"/>
    <col min="550" max="550" width="24.6640625" style="81" bestFit="1" customWidth="1"/>
    <col min="551" max="768" width="8.77734375" style="81"/>
    <col min="769" max="769" width="19.6640625" style="81" customWidth="1"/>
    <col min="770" max="770" width="16.44140625" style="81" customWidth="1"/>
    <col min="771" max="771" width="46.33203125" style="81" customWidth="1"/>
    <col min="772" max="772" width="6" style="81" customWidth="1"/>
    <col min="773" max="773" width="12.44140625" style="81" customWidth="1"/>
    <col min="774" max="776" width="8.33203125" style="81" customWidth="1"/>
    <col min="777" max="779" width="9.33203125" style="81" customWidth="1"/>
    <col min="780" max="780" width="10.77734375" style="81" customWidth="1"/>
    <col min="781" max="798" width="8.33203125" style="81" customWidth="1"/>
    <col min="799" max="799" width="1.77734375" style="81" customWidth="1"/>
    <col min="800" max="804" width="8.33203125" style="81" customWidth="1"/>
    <col min="805" max="805" width="10" style="81" customWidth="1"/>
    <col min="806" max="806" width="24.6640625" style="81" bestFit="1" customWidth="1"/>
    <col min="807" max="1024" width="8.77734375" style="81"/>
    <col min="1025" max="1025" width="19.6640625" style="81" customWidth="1"/>
    <col min="1026" max="1026" width="16.44140625" style="81" customWidth="1"/>
    <col min="1027" max="1027" width="46.33203125" style="81" customWidth="1"/>
    <col min="1028" max="1028" width="6" style="81" customWidth="1"/>
    <col min="1029" max="1029" width="12.44140625" style="81" customWidth="1"/>
    <col min="1030" max="1032" width="8.33203125" style="81" customWidth="1"/>
    <col min="1033" max="1035" width="9.33203125" style="81" customWidth="1"/>
    <col min="1036" max="1036" width="10.77734375" style="81" customWidth="1"/>
    <col min="1037" max="1054" width="8.33203125" style="81" customWidth="1"/>
    <col min="1055" max="1055" width="1.77734375" style="81" customWidth="1"/>
    <col min="1056" max="1060" width="8.33203125" style="81" customWidth="1"/>
    <col min="1061" max="1061" width="10" style="81" customWidth="1"/>
    <col min="1062" max="1062" width="24.6640625" style="81" bestFit="1" customWidth="1"/>
    <col min="1063" max="1280" width="8.77734375" style="81"/>
    <col min="1281" max="1281" width="19.6640625" style="81" customWidth="1"/>
    <col min="1282" max="1282" width="16.44140625" style="81" customWidth="1"/>
    <col min="1283" max="1283" width="46.33203125" style="81" customWidth="1"/>
    <col min="1284" max="1284" width="6" style="81" customWidth="1"/>
    <col min="1285" max="1285" width="12.44140625" style="81" customWidth="1"/>
    <col min="1286" max="1288" width="8.33203125" style="81" customWidth="1"/>
    <col min="1289" max="1291" width="9.33203125" style="81" customWidth="1"/>
    <col min="1292" max="1292" width="10.77734375" style="81" customWidth="1"/>
    <col min="1293" max="1310" width="8.33203125" style="81" customWidth="1"/>
    <col min="1311" max="1311" width="1.77734375" style="81" customWidth="1"/>
    <col min="1312" max="1316" width="8.33203125" style="81" customWidth="1"/>
    <col min="1317" max="1317" width="10" style="81" customWidth="1"/>
    <col min="1318" max="1318" width="24.6640625" style="81" bestFit="1" customWidth="1"/>
    <col min="1319" max="1536" width="8.77734375" style="81"/>
    <col min="1537" max="1537" width="19.6640625" style="81" customWidth="1"/>
    <col min="1538" max="1538" width="16.44140625" style="81" customWidth="1"/>
    <col min="1539" max="1539" width="46.33203125" style="81" customWidth="1"/>
    <col min="1540" max="1540" width="6" style="81" customWidth="1"/>
    <col min="1541" max="1541" width="12.44140625" style="81" customWidth="1"/>
    <col min="1542" max="1544" width="8.33203125" style="81" customWidth="1"/>
    <col min="1545" max="1547" width="9.33203125" style="81" customWidth="1"/>
    <col min="1548" max="1548" width="10.77734375" style="81" customWidth="1"/>
    <col min="1549" max="1566" width="8.33203125" style="81" customWidth="1"/>
    <col min="1567" max="1567" width="1.77734375" style="81" customWidth="1"/>
    <col min="1568" max="1572" width="8.33203125" style="81" customWidth="1"/>
    <col min="1573" max="1573" width="10" style="81" customWidth="1"/>
    <col min="1574" max="1574" width="24.6640625" style="81" bestFit="1" customWidth="1"/>
    <col min="1575" max="1792" width="8.77734375" style="81"/>
    <col min="1793" max="1793" width="19.6640625" style="81" customWidth="1"/>
    <col min="1794" max="1794" width="16.44140625" style="81" customWidth="1"/>
    <col min="1795" max="1795" width="46.33203125" style="81" customWidth="1"/>
    <col min="1796" max="1796" width="6" style="81" customWidth="1"/>
    <col min="1797" max="1797" width="12.44140625" style="81" customWidth="1"/>
    <col min="1798" max="1800" width="8.33203125" style="81" customWidth="1"/>
    <col min="1801" max="1803" width="9.33203125" style="81" customWidth="1"/>
    <col min="1804" max="1804" width="10.77734375" style="81" customWidth="1"/>
    <col min="1805" max="1822" width="8.33203125" style="81" customWidth="1"/>
    <col min="1823" max="1823" width="1.77734375" style="81" customWidth="1"/>
    <col min="1824" max="1828" width="8.33203125" style="81" customWidth="1"/>
    <col min="1829" max="1829" width="10" style="81" customWidth="1"/>
    <col min="1830" max="1830" width="24.6640625" style="81" bestFit="1" customWidth="1"/>
    <col min="1831" max="2048" width="8.77734375" style="81"/>
    <col min="2049" max="2049" width="19.6640625" style="81" customWidth="1"/>
    <col min="2050" max="2050" width="16.44140625" style="81" customWidth="1"/>
    <col min="2051" max="2051" width="46.33203125" style="81" customWidth="1"/>
    <col min="2052" max="2052" width="6" style="81" customWidth="1"/>
    <col min="2053" max="2053" width="12.44140625" style="81" customWidth="1"/>
    <col min="2054" max="2056" width="8.33203125" style="81" customWidth="1"/>
    <col min="2057" max="2059" width="9.33203125" style="81" customWidth="1"/>
    <col min="2060" max="2060" width="10.77734375" style="81" customWidth="1"/>
    <col min="2061" max="2078" width="8.33203125" style="81" customWidth="1"/>
    <col min="2079" max="2079" width="1.77734375" style="81" customWidth="1"/>
    <col min="2080" max="2084" width="8.33203125" style="81" customWidth="1"/>
    <col min="2085" max="2085" width="10" style="81" customWidth="1"/>
    <col min="2086" max="2086" width="24.6640625" style="81" bestFit="1" customWidth="1"/>
    <col min="2087" max="2304" width="8.77734375" style="81"/>
    <col min="2305" max="2305" width="19.6640625" style="81" customWidth="1"/>
    <col min="2306" max="2306" width="16.44140625" style="81" customWidth="1"/>
    <col min="2307" max="2307" width="46.33203125" style="81" customWidth="1"/>
    <col min="2308" max="2308" width="6" style="81" customWidth="1"/>
    <col min="2309" max="2309" width="12.44140625" style="81" customWidth="1"/>
    <col min="2310" max="2312" width="8.33203125" style="81" customWidth="1"/>
    <col min="2313" max="2315" width="9.33203125" style="81" customWidth="1"/>
    <col min="2316" max="2316" width="10.77734375" style="81" customWidth="1"/>
    <col min="2317" max="2334" width="8.33203125" style="81" customWidth="1"/>
    <col min="2335" max="2335" width="1.77734375" style="81" customWidth="1"/>
    <col min="2336" max="2340" width="8.33203125" style="81" customWidth="1"/>
    <col min="2341" max="2341" width="10" style="81" customWidth="1"/>
    <col min="2342" max="2342" width="24.6640625" style="81" bestFit="1" customWidth="1"/>
    <col min="2343" max="2560" width="8.77734375" style="81"/>
    <col min="2561" max="2561" width="19.6640625" style="81" customWidth="1"/>
    <col min="2562" max="2562" width="16.44140625" style="81" customWidth="1"/>
    <col min="2563" max="2563" width="46.33203125" style="81" customWidth="1"/>
    <col min="2564" max="2564" width="6" style="81" customWidth="1"/>
    <col min="2565" max="2565" width="12.44140625" style="81" customWidth="1"/>
    <col min="2566" max="2568" width="8.33203125" style="81" customWidth="1"/>
    <col min="2569" max="2571" width="9.33203125" style="81" customWidth="1"/>
    <col min="2572" max="2572" width="10.77734375" style="81" customWidth="1"/>
    <col min="2573" max="2590" width="8.33203125" style="81" customWidth="1"/>
    <col min="2591" max="2591" width="1.77734375" style="81" customWidth="1"/>
    <col min="2592" max="2596" width="8.33203125" style="81" customWidth="1"/>
    <col min="2597" max="2597" width="10" style="81" customWidth="1"/>
    <col min="2598" max="2598" width="24.6640625" style="81" bestFit="1" customWidth="1"/>
    <col min="2599" max="2816" width="8.77734375" style="81"/>
    <col min="2817" max="2817" width="19.6640625" style="81" customWidth="1"/>
    <col min="2818" max="2818" width="16.44140625" style="81" customWidth="1"/>
    <col min="2819" max="2819" width="46.33203125" style="81" customWidth="1"/>
    <col min="2820" max="2820" width="6" style="81" customWidth="1"/>
    <col min="2821" max="2821" width="12.44140625" style="81" customWidth="1"/>
    <col min="2822" max="2824" width="8.33203125" style="81" customWidth="1"/>
    <col min="2825" max="2827" width="9.33203125" style="81" customWidth="1"/>
    <col min="2828" max="2828" width="10.77734375" style="81" customWidth="1"/>
    <col min="2829" max="2846" width="8.33203125" style="81" customWidth="1"/>
    <col min="2847" max="2847" width="1.77734375" style="81" customWidth="1"/>
    <col min="2848" max="2852" width="8.33203125" style="81" customWidth="1"/>
    <col min="2853" max="2853" width="10" style="81" customWidth="1"/>
    <col min="2854" max="2854" width="24.6640625" style="81" bestFit="1" customWidth="1"/>
    <col min="2855" max="3072" width="8.77734375" style="81"/>
    <col min="3073" max="3073" width="19.6640625" style="81" customWidth="1"/>
    <col min="3074" max="3074" width="16.44140625" style="81" customWidth="1"/>
    <col min="3075" max="3075" width="46.33203125" style="81" customWidth="1"/>
    <col min="3076" max="3076" width="6" style="81" customWidth="1"/>
    <col min="3077" max="3077" width="12.44140625" style="81" customWidth="1"/>
    <col min="3078" max="3080" width="8.33203125" style="81" customWidth="1"/>
    <col min="3081" max="3083" width="9.33203125" style="81" customWidth="1"/>
    <col min="3084" max="3084" width="10.77734375" style="81" customWidth="1"/>
    <col min="3085" max="3102" width="8.33203125" style="81" customWidth="1"/>
    <col min="3103" max="3103" width="1.77734375" style="81" customWidth="1"/>
    <col min="3104" max="3108" width="8.33203125" style="81" customWidth="1"/>
    <col min="3109" max="3109" width="10" style="81" customWidth="1"/>
    <col min="3110" max="3110" width="24.6640625" style="81" bestFit="1" customWidth="1"/>
    <col min="3111" max="3328" width="8.77734375" style="81"/>
    <col min="3329" max="3329" width="19.6640625" style="81" customWidth="1"/>
    <col min="3330" max="3330" width="16.44140625" style="81" customWidth="1"/>
    <col min="3331" max="3331" width="46.33203125" style="81" customWidth="1"/>
    <col min="3332" max="3332" width="6" style="81" customWidth="1"/>
    <col min="3333" max="3333" width="12.44140625" style="81" customWidth="1"/>
    <col min="3334" max="3336" width="8.33203125" style="81" customWidth="1"/>
    <col min="3337" max="3339" width="9.33203125" style="81" customWidth="1"/>
    <col min="3340" max="3340" width="10.77734375" style="81" customWidth="1"/>
    <col min="3341" max="3358" width="8.33203125" style="81" customWidth="1"/>
    <col min="3359" max="3359" width="1.77734375" style="81" customWidth="1"/>
    <col min="3360" max="3364" width="8.33203125" style="81" customWidth="1"/>
    <col min="3365" max="3365" width="10" style="81" customWidth="1"/>
    <col min="3366" max="3366" width="24.6640625" style="81" bestFit="1" customWidth="1"/>
    <col min="3367" max="3584" width="8.77734375" style="81"/>
    <col min="3585" max="3585" width="19.6640625" style="81" customWidth="1"/>
    <col min="3586" max="3586" width="16.44140625" style="81" customWidth="1"/>
    <col min="3587" max="3587" width="46.33203125" style="81" customWidth="1"/>
    <col min="3588" max="3588" width="6" style="81" customWidth="1"/>
    <col min="3589" max="3589" width="12.44140625" style="81" customWidth="1"/>
    <col min="3590" max="3592" width="8.33203125" style="81" customWidth="1"/>
    <col min="3593" max="3595" width="9.33203125" style="81" customWidth="1"/>
    <col min="3596" max="3596" width="10.77734375" style="81" customWidth="1"/>
    <col min="3597" max="3614" width="8.33203125" style="81" customWidth="1"/>
    <col min="3615" max="3615" width="1.77734375" style="81" customWidth="1"/>
    <col min="3616" max="3620" width="8.33203125" style="81" customWidth="1"/>
    <col min="3621" max="3621" width="10" style="81" customWidth="1"/>
    <col min="3622" max="3622" width="24.6640625" style="81" bestFit="1" customWidth="1"/>
    <col min="3623" max="3840" width="8.77734375" style="81"/>
    <col min="3841" max="3841" width="19.6640625" style="81" customWidth="1"/>
    <col min="3842" max="3842" width="16.44140625" style="81" customWidth="1"/>
    <col min="3843" max="3843" width="46.33203125" style="81" customWidth="1"/>
    <col min="3844" max="3844" width="6" style="81" customWidth="1"/>
    <col min="3845" max="3845" width="12.44140625" style="81" customWidth="1"/>
    <col min="3846" max="3848" width="8.33203125" style="81" customWidth="1"/>
    <col min="3849" max="3851" width="9.33203125" style="81" customWidth="1"/>
    <col min="3852" max="3852" width="10.77734375" style="81" customWidth="1"/>
    <col min="3853" max="3870" width="8.33203125" style="81" customWidth="1"/>
    <col min="3871" max="3871" width="1.77734375" style="81" customWidth="1"/>
    <col min="3872" max="3876" width="8.33203125" style="81" customWidth="1"/>
    <col min="3877" max="3877" width="10" style="81" customWidth="1"/>
    <col min="3878" max="3878" width="24.6640625" style="81" bestFit="1" customWidth="1"/>
    <col min="3879" max="4096" width="8.77734375" style="81"/>
    <col min="4097" max="4097" width="19.6640625" style="81" customWidth="1"/>
    <col min="4098" max="4098" width="16.44140625" style="81" customWidth="1"/>
    <col min="4099" max="4099" width="46.33203125" style="81" customWidth="1"/>
    <col min="4100" max="4100" width="6" style="81" customWidth="1"/>
    <col min="4101" max="4101" width="12.44140625" style="81" customWidth="1"/>
    <col min="4102" max="4104" width="8.33203125" style="81" customWidth="1"/>
    <col min="4105" max="4107" width="9.33203125" style="81" customWidth="1"/>
    <col min="4108" max="4108" width="10.77734375" style="81" customWidth="1"/>
    <col min="4109" max="4126" width="8.33203125" style="81" customWidth="1"/>
    <col min="4127" max="4127" width="1.77734375" style="81" customWidth="1"/>
    <col min="4128" max="4132" width="8.33203125" style="81" customWidth="1"/>
    <col min="4133" max="4133" width="10" style="81" customWidth="1"/>
    <col min="4134" max="4134" width="24.6640625" style="81" bestFit="1" customWidth="1"/>
    <col min="4135" max="4352" width="8.77734375" style="81"/>
    <col min="4353" max="4353" width="19.6640625" style="81" customWidth="1"/>
    <col min="4354" max="4354" width="16.44140625" style="81" customWidth="1"/>
    <col min="4355" max="4355" width="46.33203125" style="81" customWidth="1"/>
    <col min="4356" max="4356" width="6" style="81" customWidth="1"/>
    <col min="4357" max="4357" width="12.44140625" style="81" customWidth="1"/>
    <col min="4358" max="4360" width="8.33203125" style="81" customWidth="1"/>
    <col min="4361" max="4363" width="9.33203125" style="81" customWidth="1"/>
    <col min="4364" max="4364" width="10.77734375" style="81" customWidth="1"/>
    <col min="4365" max="4382" width="8.33203125" style="81" customWidth="1"/>
    <col min="4383" max="4383" width="1.77734375" style="81" customWidth="1"/>
    <col min="4384" max="4388" width="8.33203125" style="81" customWidth="1"/>
    <col min="4389" max="4389" width="10" style="81" customWidth="1"/>
    <col min="4390" max="4390" width="24.6640625" style="81" bestFit="1" customWidth="1"/>
    <col min="4391" max="4608" width="8.77734375" style="81"/>
    <col min="4609" max="4609" width="19.6640625" style="81" customWidth="1"/>
    <col min="4610" max="4610" width="16.44140625" style="81" customWidth="1"/>
    <col min="4611" max="4611" width="46.33203125" style="81" customWidth="1"/>
    <col min="4612" max="4612" width="6" style="81" customWidth="1"/>
    <col min="4613" max="4613" width="12.44140625" style="81" customWidth="1"/>
    <col min="4614" max="4616" width="8.33203125" style="81" customWidth="1"/>
    <col min="4617" max="4619" width="9.33203125" style="81" customWidth="1"/>
    <col min="4620" max="4620" width="10.77734375" style="81" customWidth="1"/>
    <col min="4621" max="4638" width="8.33203125" style="81" customWidth="1"/>
    <col min="4639" max="4639" width="1.77734375" style="81" customWidth="1"/>
    <col min="4640" max="4644" width="8.33203125" style="81" customWidth="1"/>
    <col min="4645" max="4645" width="10" style="81" customWidth="1"/>
    <col min="4646" max="4646" width="24.6640625" style="81" bestFit="1" customWidth="1"/>
    <col min="4647" max="4864" width="8.77734375" style="81"/>
    <col min="4865" max="4865" width="19.6640625" style="81" customWidth="1"/>
    <col min="4866" max="4866" width="16.44140625" style="81" customWidth="1"/>
    <col min="4867" max="4867" width="46.33203125" style="81" customWidth="1"/>
    <col min="4868" max="4868" width="6" style="81" customWidth="1"/>
    <col min="4869" max="4869" width="12.44140625" style="81" customWidth="1"/>
    <col min="4870" max="4872" width="8.33203125" style="81" customWidth="1"/>
    <col min="4873" max="4875" width="9.33203125" style="81" customWidth="1"/>
    <col min="4876" max="4876" width="10.77734375" style="81" customWidth="1"/>
    <col min="4877" max="4894" width="8.33203125" style="81" customWidth="1"/>
    <col min="4895" max="4895" width="1.77734375" style="81" customWidth="1"/>
    <col min="4896" max="4900" width="8.33203125" style="81" customWidth="1"/>
    <col min="4901" max="4901" width="10" style="81" customWidth="1"/>
    <col min="4902" max="4902" width="24.6640625" style="81" bestFit="1" customWidth="1"/>
    <col min="4903" max="5120" width="8.77734375" style="81"/>
    <col min="5121" max="5121" width="19.6640625" style="81" customWidth="1"/>
    <col min="5122" max="5122" width="16.44140625" style="81" customWidth="1"/>
    <col min="5123" max="5123" width="46.33203125" style="81" customWidth="1"/>
    <col min="5124" max="5124" width="6" style="81" customWidth="1"/>
    <col min="5125" max="5125" width="12.44140625" style="81" customWidth="1"/>
    <col min="5126" max="5128" width="8.33203125" style="81" customWidth="1"/>
    <col min="5129" max="5131" width="9.33203125" style="81" customWidth="1"/>
    <col min="5132" max="5132" width="10.77734375" style="81" customWidth="1"/>
    <col min="5133" max="5150" width="8.33203125" style="81" customWidth="1"/>
    <col min="5151" max="5151" width="1.77734375" style="81" customWidth="1"/>
    <col min="5152" max="5156" width="8.33203125" style="81" customWidth="1"/>
    <col min="5157" max="5157" width="10" style="81" customWidth="1"/>
    <col min="5158" max="5158" width="24.6640625" style="81" bestFit="1" customWidth="1"/>
    <col min="5159" max="5376" width="8.77734375" style="81"/>
    <col min="5377" max="5377" width="19.6640625" style="81" customWidth="1"/>
    <col min="5378" max="5378" width="16.44140625" style="81" customWidth="1"/>
    <col min="5379" max="5379" width="46.33203125" style="81" customWidth="1"/>
    <col min="5380" max="5380" width="6" style="81" customWidth="1"/>
    <col min="5381" max="5381" width="12.44140625" style="81" customWidth="1"/>
    <col min="5382" max="5384" width="8.33203125" style="81" customWidth="1"/>
    <col min="5385" max="5387" width="9.33203125" style="81" customWidth="1"/>
    <col min="5388" max="5388" width="10.77734375" style="81" customWidth="1"/>
    <col min="5389" max="5406" width="8.33203125" style="81" customWidth="1"/>
    <col min="5407" max="5407" width="1.77734375" style="81" customWidth="1"/>
    <col min="5408" max="5412" width="8.33203125" style="81" customWidth="1"/>
    <col min="5413" max="5413" width="10" style="81" customWidth="1"/>
    <col min="5414" max="5414" width="24.6640625" style="81" bestFit="1" customWidth="1"/>
    <col min="5415" max="5632" width="8.77734375" style="81"/>
    <col min="5633" max="5633" width="19.6640625" style="81" customWidth="1"/>
    <col min="5634" max="5634" width="16.44140625" style="81" customWidth="1"/>
    <col min="5635" max="5635" width="46.33203125" style="81" customWidth="1"/>
    <col min="5636" max="5636" width="6" style="81" customWidth="1"/>
    <col min="5637" max="5637" width="12.44140625" style="81" customWidth="1"/>
    <col min="5638" max="5640" width="8.33203125" style="81" customWidth="1"/>
    <col min="5641" max="5643" width="9.33203125" style="81" customWidth="1"/>
    <col min="5644" max="5644" width="10.77734375" style="81" customWidth="1"/>
    <col min="5645" max="5662" width="8.33203125" style="81" customWidth="1"/>
    <col min="5663" max="5663" width="1.77734375" style="81" customWidth="1"/>
    <col min="5664" max="5668" width="8.33203125" style="81" customWidth="1"/>
    <col min="5669" max="5669" width="10" style="81" customWidth="1"/>
    <col min="5670" max="5670" width="24.6640625" style="81" bestFit="1" customWidth="1"/>
    <col min="5671" max="5888" width="8.77734375" style="81"/>
    <col min="5889" max="5889" width="19.6640625" style="81" customWidth="1"/>
    <col min="5890" max="5890" width="16.44140625" style="81" customWidth="1"/>
    <col min="5891" max="5891" width="46.33203125" style="81" customWidth="1"/>
    <col min="5892" max="5892" width="6" style="81" customWidth="1"/>
    <col min="5893" max="5893" width="12.44140625" style="81" customWidth="1"/>
    <col min="5894" max="5896" width="8.33203125" style="81" customWidth="1"/>
    <col min="5897" max="5899" width="9.33203125" style="81" customWidth="1"/>
    <col min="5900" max="5900" width="10.77734375" style="81" customWidth="1"/>
    <col min="5901" max="5918" width="8.33203125" style="81" customWidth="1"/>
    <col min="5919" max="5919" width="1.77734375" style="81" customWidth="1"/>
    <col min="5920" max="5924" width="8.33203125" style="81" customWidth="1"/>
    <col min="5925" max="5925" width="10" style="81" customWidth="1"/>
    <col min="5926" max="5926" width="24.6640625" style="81" bestFit="1" customWidth="1"/>
    <col min="5927" max="6144" width="8.77734375" style="81"/>
    <col min="6145" max="6145" width="19.6640625" style="81" customWidth="1"/>
    <col min="6146" max="6146" width="16.44140625" style="81" customWidth="1"/>
    <col min="6147" max="6147" width="46.33203125" style="81" customWidth="1"/>
    <col min="6148" max="6148" width="6" style="81" customWidth="1"/>
    <col min="6149" max="6149" width="12.44140625" style="81" customWidth="1"/>
    <col min="6150" max="6152" width="8.33203125" style="81" customWidth="1"/>
    <col min="6153" max="6155" width="9.33203125" style="81" customWidth="1"/>
    <col min="6156" max="6156" width="10.77734375" style="81" customWidth="1"/>
    <col min="6157" max="6174" width="8.33203125" style="81" customWidth="1"/>
    <col min="6175" max="6175" width="1.77734375" style="81" customWidth="1"/>
    <col min="6176" max="6180" width="8.33203125" style="81" customWidth="1"/>
    <col min="6181" max="6181" width="10" style="81" customWidth="1"/>
    <col min="6182" max="6182" width="24.6640625" style="81" bestFit="1" customWidth="1"/>
    <col min="6183" max="6400" width="8.77734375" style="81"/>
    <col min="6401" max="6401" width="19.6640625" style="81" customWidth="1"/>
    <col min="6402" max="6402" width="16.44140625" style="81" customWidth="1"/>
    <col min="6403" max="6403" width="46.33203125" style="81" customWidth="1"/>
    <col min="6404" max="6404" width="6" style="81" customWidth="1"/>
    <col min="6405" max="6405" width="12.44140625" style="81" customWidth="1"/>
    <col min="6406" max="6408" width="8.33203125" style="81" customWidth="1"/>
    <col min="6409" max="6411" width="9.33203125" style="81" customWidth="1"/>
    <col min="6412" max="6412" width="10.77734375" style="81" customWidth="1"/>
    <col min="6413" max="6430" width="8.33203125" style="81" customWidth="1"/>
    <col min="6431" max="6431" width="1.77734375" style="81" customWidth="1"/>
    <col min="6432" max="6436" width="8.33203125" style="81" customWidth="1"/>
    <col min="6437" max="6437" width="10" style="81" customWidth="1"/>
    <col min="6438" max="6438" width="24.6640625" style="81" bestFit="1" customWidth="1"/>
    <col min="6439" max="6656" width="8.77734375" style="81"/>
    <col min="6657" max="6657" width="19.6640625" style="81" customWidth="1"/>
    <col min="6658" max="6658" width="16.44140625" style="81" customWidth="1"/>
    <col min="6659" max="6659" width="46.33203125" style="81" customWidth="1"/>
    <col min="6660" max="6660" width="6" style="81" customWidth="1"/>
    <col min="6661" max="6661" width="12.44140625" style="81" customWidth="1"/>
    <col min="6662" max="6664" width="8.33203125" style="81" customWidth="1"/>
    <col min="6665" max="6667" width="9.33203125" style="81" customWidth="1"/>
    <col min="6668" max="6668" width="10.77734375" style="81" customWidth="1"/>
    <col min="6669" max="6686" width="8.33203125" style="81" customWidth="1"/>
    <col min="6687" max="6687" width="1.77734375" style="81" customWidth="1"/>
    <col min="6688" max="6692" width="8.33203125" style="81" customWidth="1"/>
    <col min="6693" max="6693" width="10" style="81" customWidth="1"/>
    <col min="6694" max="6694" width="24.6640625" style="81" bestFit="1" customWidth="1"/>
    <col min="6695" max="6912" width="8.77734375" style="81"/>
    <col min="6913" max="6913" width="19.6640625" style="81" customWidth="1"/>
    <col min="6914" max="6914" width="16.44140625" style="81" customWidth="1"/>
    <col min="6915" max="6915" width="46.33203125" style="81" customWidth="1"/>
    <col min="6916" max="6916" width="6" style="81" customWidth="1"/>
    <col min="6917" max="6917" width="12.44140625" style="81" customWidth="1"/>
    <col min="6918" max="6920" width="8.33203125" style="81" customWidth="1"/>
    <col min="6921" max="6923" width="9.33203125" style="81" customWidth="1"/>
    <col min="6924" max="6924" width="10.77734375" style="81" customWidth="1"/>
    <col min="6925" max="6942" width="8.33203125" style="81" customWidth="1"/>
    <col min="6943" max="6943" width="1.77734375" style="81" customWidth="1"/>
    <col min="6944" max="6948" width="8.33203125" style="81" customWidth="1"/>
    <col min="6949" max="6949" width="10" style="81" customWidth="1"/>
    <col min="6950" max="6950" width="24.6640625" style="81" bestFit="1" customWidth="1"/>
    <col min="6951" max="7168" width="8.77734375" style="81"/>
    <col min="7169" max="7169" width="19.6640625" style="81" customWidth="1"/>
    <col min="7170" max="7170" width="16.44140625" style="81" customWidth="1"/>
    <col min="7171" max="7171" width="46.33203125" style="81" customWidth="1"/>
    <col min="7172" max="7172" width="6" style="81" customWidth="1"/>
    <col min="7173" max="7173" width="12.44140625" style="81" customWidth="1"/>
    <col min="7174" max="7176" width="8.33203125" style="81" customWidth="1"/>
    <col min="7177" max="7179" width="9.33203125" style="81" customWidth="1"/>
    <col min="7180" max="7180" width="10.77734375" style="81" customWidth="1"/>
    <col min="7181" max="7198" width="8.33203125" style="81" customWidth="1"/>
    <col min="7199" max="7199" width="1.77734375" style="81" customWidth="1"/>
    <col min="7200" max="7204" width="8.33203125" style="81" customWidth="1"/>
    <col min="7205" max="7205" width="10" style="81" customWidth="1"/>
    <col min="7206" max="7206" width="24.6640625" style="81" bestFit="1" customWidth="1"/>
    <col min="7207" max="7424" width="8.77734375" style="81"/>
    <col min="7425" max="7425" width="19.6640625" style="81" customWidth="1"/>
    <col min="7426" max="7426" width="16.44140625" style="81" customWidth="1"/>
    <col min="7427" max="7427" width="46.33203125" style="81" customWidth="1"/>
    <col min="7428" max="7428" width="6" style="81" customWidth="1"/>
    <col min="7429" max="7429" width="12.44140625" style="81" customWidth="1"/>
    <col min="7430" max="7432" width="8.33203125" style="81" customWidth="1"/>
    <col min="7433" max="7435" width="9.33203125" style="81" customWidth="1"/>
    <col min="7436" max="7436" width="10.77734375" style="81" customWidth="1"/>
    <col min="7437" max="7454" width="8.33203125" style="81" customWidth="1"/>
    <col min="7455" max="7455" width="1.77734375" style="81" customWidth="1"/>
    <col min="7456" max="7460" width="8.33203125" style="81" customWidth="1"/>
    <col min="7461" max="7461" width="10" style="81" customWidth="1"/>
    <col min="7462" max="7462" width="24.6640625" style="81" bestFit="1" customWidth="1"/>
    <col min="7463" max="7680" width="8.77734375" style="81"/>
    <col min="7681" max="7681" width="19.6640625" style="81" customWidth="1"/>
    <col min="7682" max="7682" width="16.44140625" style="81" customWidth="1"/>
    <col min="7683" max="7683" width="46.33203125" style="81" customWidth="1"/>
    <col min="7684" max="7684" width="6" style="81" customWidth="1"/>
    <col min="7685" max="7685" width="12.44140625" style="81" customWidth="1"/>
    <col min="7686" max="7688" width="8.33203125" style="81" customWidth="1"/>
    <col min="7689" max="7691" width="9.33203125" style="81" customWidth="1"/>
    <col min="7692" max="7692" width="10.77734375" style="81" customWidth="1"/>
    <col min="7693" max="7710" width="8.33203125" style="81" customWidth="1"/>
    <col min="7711" max="7711" width="1.77734375" style="81" customWidth="1"/>
    <col min="7712" max="7716" width="8.33203125" style="81" customWidth="1"/>
    <col min="7717" max="7717" width="10" style="81" customWidth="1"/>
    <col min="7718" max="7718" width="24.6640625" style="81" bestFit="1" customWidth="1"/>
    <col min="7719" max="7936" width="8.77734375" style="81"/>
    <col min="7937" max="7937" width="19.6640625" style="81" customWidth="1"/>
    <col min="7938" max="7938" width="16.44140625" style="81" customWidth="1"/>
    <col min="7939" max="7939" width="46.33203125" style="81" customWidth="1"/>
    <col min="7940" max="7940" width="6" style="81" customWidth="1"/>
    <col min="7941" max="7941" width="12.44140625" style="81" customWidth="1"/>
    <col min="7942" max="7944" width="8.33203125" style="81" customWidth="1"/>
    <col min="7945" max="7947" width="9.33203125" style="81" customWidth="1"/>
    <col min="7948" max="7948" width="10.77734375" style="81" customWidth="1"/>
    <col min="7949" max="7966" width="8.33203125" style="81" customWidth="1"/>
    <col min="7967" max="7967" width="1.77734375" style="81" customWidth="1"/>
    <col min="7968" max="7972" width="8.33203125" style="81" customWidth="1"/>
    <col min="7973" max="7973" width="10" style="81" customWidth="1"/>
    <col min="7974" max="7974" width="24.6640625" style="81" bestFit="1" customWidth="1"/>
    <col min="7975" max="8192" width="8.77734375" style="81"/>
    <col min="8193" max="8193" width="19.6640625" style="81" customWidth="1"/>
    <col min="8194" max="8194" width="16.44140625" style="81" customWidth="1"/>
    <col min="8195" max="8195" width="46.33203125" style="81" customWidth="1"/>
    <col min="8196" max="8196" width="6" style="81" customWidth="1"/>
    <col min="8197" max="8197" width="12.44140625" style="81" customWidth="1"/>
    <col min="8198" max="8200" width="8.33203125" style="81" customWidth="1"/>
    <col min="8201" max="8203" width="9.33203125" style="81" customWidth="1"/>
    <col min="8204" max="8204" width="10.77734375" style="81" customWidth="1"/>
    <col min="8205" max="8222" width="8.33203125" style="81" customWidth="1"/>
    <col min="8223" max="8223" width="1.77734375" style="81" customWidth="1"/>
    <col min="8224" max="8228" width="8.33203125" style="81" customWidth="1"/>
    <col min="8229" max="8229" width="10" style="81" customWidth="1"/>
    <col min="8230" max="8230" width="24.6640625" style="81" bestFit="1" customWidth="1"/>
    <col min="8231" max="8448" width="8.77734375" style="81"/>
    <col min="8449" max="8449" width="19.6640625" style="81" customWidth="1"/>
    <col min="8450" max="8450" width="16.44140625" style="81" customWidth="1"/>
    <col min="8451" max="8451" width="46.33203125" style="81" customWidth="1"/>
    <col min="8452" max="8452" width="6" style="81" customWidth="1"/>
    <col min="8453" max="8453" width="12.44140625" style="81" customWidth="1"/>
    <col min="8454" max="8456" width="8.33203125" style="81" customWidth="1"/>
    <col min="8457" max="8459" width="9.33203125" style="81" customWidth="1"/>
    <col min="8460" max="8460" width="10.77734375" style="81" customWidth="1"/>
    <col min="8461" max="8478" width="8.33203125" style="81" customWidth="1"/>
    <col min="8479" max="8479" width="1.77734375" style="81" customWidth="1"/>
    <col min="8480" max="8484" width="8.33203125" style="81" customWidth="1"/>
    <col min="8485" max="8485" width="10" style="81" customWidth="1"/>
    <col min="8486" max="8486" width="24.6640625" style="81" bestFit="1" customWidth="1"/>
    <col min="8487" max="8704" width="8.77734375" style="81"/>
    <col min="8705" max="8705" width="19.6640625" style="81" customWidth="1"/>
    <col min="8706" max="8706" width="16.44140625" style="81" customWidth="1"/>
    <col min="8707" max="8707" width="46.33203125" style="81" customWidth="1"/>
    <col min="8708" max="8708" width="6" style="81" customWidth="1"/>
    <col min="8709" max="8709" width="12.44140625" style="81" customWidth="1"/>
    <col min="8710" max="8712" width="8.33203125" style="81" customWidth="1"/>
    <col min="8713" max="8715" width="9.33203125" style="81" customWidth="1"/>
    <col min="8716" max="8716" width="10.77734375" style="81" customWidth="1"/>
    <col min="8717" max="8734" width="8.33203125" style="81" customWidth="1"/>
    <col min="8735" max="8735" width="1.77734375" style="81" customWidth="1"/>
    <col min="8736" max="8740" width="8.33203125" style="81" customWidth="1"/>
    <col min="8741" max="8741" width="10" style="81" customWidth="1"/>
    <col min="8742" max="8742" width="24.6640625" style="81" bestFit="1" customWidth="1"/>
    <col min="8743" max="8960" width="8.77734375" style="81"/>
    <col min="8961" max="8961" width="19.6640625" style="81" customWidth="1"/>
    <col min="8962" max="8962" width="16.44140625" style="81" customWidth="1"/>
    <col min="8963" max="8963" width="46.33203125" style="81" customWidth="1"/>
    <col min="8964" max="8964" width="6" style="81" customWidth="1"/>
    <col min="8965" max="8965" width="12.44140625" style="81" customWidth="1"/>
    <col min="8966" max="8968" width="8.33203125" style="81" customWidth="1"/>
    <col min="8969" max="8971" width="9.33203125" style="81" customWidth="1"/>
    <col min="8972" max="8972" width="10.77734375" style="81" customWidth="1"/>
    <col min="8973" max="8990" width="8.33203125" style="81" customWidth="1"/>
    <col min="8991" max="8991" width="1.77734375" style="81" customWidth="1"/>
    <col min="8992" max="8996" width="8.33203125" style="81" customWidth="1"/>
    <col min="8997" max="8997" width="10" style="81" customWidth="1"/>
    <col min="8998" max="8998" width="24.6640625" style="81" bestFit="1" customWidth="1"/>
    <col min="8999" max="9216" width="8.77734375" style="81"/>
    <col min="9217" max="9217" width="19.6640625" style="81" customWidth="1"/>
    <col min="9218" max="9218" width="16.44140625" style="81" customWidth="1"/>
    <col min="9219" max="9219" width="46.33203125" style="81" customWidth="1"/>
    <col min="9220" max="9220" width="6" style="81" customWidth="1"/>
    <col min="9221" max="9221" width="12.44140625" style="81" customWidth="1"/>
    <col min="9222" max="9224" width="8.33203125" style="81" customWidth="1"/>
    <col min="9225" max="9227" width="9.33203125" style="81" customWidth="1"/>
    <col min="9228" max="9228" width="10.77734375" style="81" customWidth="1"/>
    <col min="9229" max="9246" width="8.33203125" style="81" customWidth="1"/>
    <col min="9247" max="9247" width="1.77734375" style="81" customWidth="1"/>
    <col min="9248" max="9252" width="8.33203125" style="81" customWidth="1"/>
    <col min="9253" max="9253" width="10" style="81" customWidth="1"/>
    <col min="9254" max="9254" width="24.6640625" style="81" bestFit="1" customWidth="1"/>
    <col min="9255" max="9472" width="8.77734375" style="81"/>
    <col min="9473" max="9473" width="19.6640625" style="81" customWidth="1"/>
    <col min="9474" max="9474" width="16.44140625" style="81" customWidth="1"/>
    <col min="9475" max="9475" width="46.33203125" style="81" customWidth="1"/>
    <col min="9476" max="9476" width="6" style="81" customWidth="1"/>
    <col min="9477" max="9477" width="12.44140625" style="81" customWidth="1"/>
    <col min="9478" max="9480" width="8.33203125" style="81" customWidth="1"/>
    <col min="9481" max="9483" width="9.33203125" style="81" customWidth="1"/>
    <col min="9484" max="9484" width="10.77734375" style="81" customWidth="1"/>
    <col min="9485" max="9502" width="8.33203125" style="81" customWidth="1"/>
    <col min="9503" max="9503" width="1.77734375" style="81" customWidth="1"/>
    <col min="9504" max="9508" width="8.33203125" style="81" customWidth="1"/>
    <col min="9509" max="9509" width="10" style="81" customWidth="1"/>
    <col min="9510" max="9510" width="24.6640625" style="81" bestFit="1" customWidth="1"/>
    <col min="9511" max="9728" width="8.77734375" style="81"/>
    <col min="9729" max="9729" width="19.6640625" style="81" customWidth="1"/>
    <col min="9730" max="9730" width="16.44140625" style="81" customWidth="1"/>
    <col min="9731" max="9731" width="46.33203125" style="81" customWidth="1"/>
    <col min="9732" max="9732" width="6" style="81" customWidth="1"/>
    <col min="9733" max="9733" width="12.44140625" style="81" customWidth="1"/>
    <col min="9734" max="9736" width="8.33203125" style="81" customWidth="1"/>
    <col min="9737" max="9739" width="9.33203125" style="81" customWidth="1"/>
    <col min="9740" max="9740" width="10.77734375" style="81" customWidth="1"/>
    <col min="9741" max="9758" width="8.33203125" style="81" customWidth="1"/>
    <col min="9759" max="9759" width="1.77734375" style="81" customWidth="1"/>
    <col min="9760" max="9764" width="8.33203125" style="81" customWidth="1"/>
    <col min="9765" max="9765" width="10" style="81" customWidth="1"/>
    <col min="9766" max="9766" width="24.6640625" style="81" bestFit="1" customWidth="1"/>
    <col min="9767" max="9984" width="8.77734375" style="81"/>
    <col min="9985" max="9985" width="19.6640625" style="81" customWidth="1"/>
    <col min="9986" max="9986" width="16.44140625" style="81" customWidth="1"/>
    <col min="9987" max="9987" width="46.33203125" style="81" customWidth="1"/>
    <col min="9988" max="9988" width="6" style="81" customWidth="1"/>
    <col min="9989" max="9989" width="12.44140625" style="81" customWidth="1"/>
    <col min="9990" max="9992" width="8.33203125" style="81" customWidth="1"/>
    <col min="9993" max="9995" width="9.33203125" style="81" customWidth="1"/>
    <col min="9996" max="9996" width="10.77734375" style="81" customWidth="1"/>
    <col min="9997" max="10014" width="8.33203125" style="81" customWidth="1"/>
    <col min="10015" max="10015" width="1.77734375" style="81" customWidth="1"/>
    <col min="10016" max="10020" width="8.33203125" style="81" customWidth="1"/>
    <col min="10021" max="10021" width="10" style="81" customWidth="1"/>
    <col min="10022" max="10022" width="24.6640625" style="81" bestFit="1" customWidth="1"/>
    <col min="10023" max="10240" width="8.77734375" style="81"/>
    <col min="10241" max="10241" width="19.6640625" style="81" customWidth="1"/>
    <col min="10242" max="10242" width="16.44140625" style="81" customWidth="1"/>
    <col min="10243" max="10243" width="46.33203125" style="81" customWidth="1"/>
    <col min="10244" max="10244" width="6" style="81" customWidth="1"/>
    <col min="10245" max="10245" width="12.44140625" style="81" customWidth="1"/>
    <col min="10246" max="10248" width="8.33203125" style="81" customWidth="1"/>
    <col min="10249" max="10251" width="9.33203125" style="81" customWidth="1"/>
    <col min="10252" max="10252" width="10.77734375" style="81" customWidth="1"/>
    <col min="10253" max="10270" width="8.33203125" style="81" customWidth="1"/>
    <col min="10271" max="10271" width="1.77734375" style="81" customWidth="1"/>
    <col min="10272" max="10276" width="8.33203125" style="81" customWidth="1"/>
    <col min="10277" max="10277" width="10" style="81" customWidth="1"/>
    <col min="10278" max="10278" width="24.6640625" style="81" bestFit="1" customWidth="1"/>
    <col min="10279" max="10496" width="8.77734375" style="81"/>
    <col min="10497" max="10497" width="19.6640625" style="81" customWidth="1"/>
    <col min="10498" max="10498" width="16.44140625" style="81" customWidth="1"/>
    <col min="10499" max="10499" width="46.33203125" style="81" customWidth="1"/>
    <col min="10500" max="10500" width="6" style="81" customWidth="1"/>
    <col min="10501" max="10501" width="12.44140625" style="81" customWidth="1"/>
    <col min="10502" max="10504" width="8.33203125" style="81" customWidth="1"/>
    <col min="10505" max="10507" width="9.33203125" style="81" customWidth="1"/>
    <col min="10508" max="10508" width="10.77734375" style="81" customWidth="1"/>
    <col min="10509" max="10526" width="8.33203125" style="81" customWidth="1"/>
    <col min="10527" max="10527" width="1.77734375" style="81" customWidth="1"/>
    <col min="10528" max="10532" width="8.33203125" style="81" customWidth="1"/>
    <col min="10533" max="10533" width="10" style="81" customWidth="1"/>
    <col min="10534" max="10534" width="24.6640625" style="81" bestFit="1" customWidth="1"/>
    <col min="10535" max="10752" width="8.77734375" style="81"/>
    <col min="10753" max="10753" width="19.6640625" style="81" customWidth="1"/>
    <col min="10754" max="10754" width="16.44140625" style="81" customWidth="1"/>
    <col min="10755" max="10755" width="46.33203125" style="81" customWidth="1"/>
    <col min="10756" max="10756" width="6" style="81" customWidth="1"/>
    <col min="10757" max="10757" width="12.44140625" style="81" customWidth="1"/>
    <col min="10758" max="10760" width="8.33203125" style="81" customWidth="1"/>
    <col min="10761" max="10763" width="9.33203125" style="81" customWidth="1"/>
    <col min="10764" max="10764" width="10.77734375" style="81" customWidth="1"/>
    <col min="10765" max="10782" width="8.33203125" style="81" customWidth="1"/>
    <col min="10783" max="10783" width="1.77734375" style="81" customWidth="1"/>
    <col min="10784" max="10788" width="8.33203125" style="81" customWidth="1"/>
    <col min="10789" max="10789" width="10" style="81" customWidth="1"/>
    <col min="10790" max="10790" width="24.6640625" style="81" bestFit="1" customWidth="1"/>
    <col min="10791" max="11008" width="8.77734375" style="81"/>
    <col min="11009" max="11009" width="19.6640625" style="81" customWidth="1"/>
    <col min="11010" max="11010" width="16.44140625" style="81" customWidth="1"/>
    <col min="11011" max="11011" width="46.33203125" style="81" customWidth="1"/>
    <col min="11012" max="11012" width="6" style="81" customWidth="1"/>
    <col min="11013" max="11013" width="12.44140625" style="81" customWidth="1"/>
    <col min="11014" max="11016" width="8.33203125" style="81" customWidth="1"/>
    <col min="11017" max="11019" width="9.33203125" style="81" customWidth="1"/>
    <col min="11020" max="11020" width="10.77734375" style="81" customWidth="1"/>
    <col min="11021" max="11038" width="8.33203125" style="81" customWidth="1"/>
    <col min="11039" max="11039" width="1.77734375" style="81" customWidth="1"/>
    <col min="11040" max="11044" width="8.33203125" style="81" customWidth="1"/>
    <col min="11045" max="11045" width="10" style="81" customWidth="1"/>
    <col min="11046" max="11046" width="24.6640625" style="81" bestFit="1" customWidth="1"/>
    <col min="11047" max="11264" width="8.77734375" style="81"/>
    <col min="11265" max="11265" width="19.6640625" style="81" customWidth="1"/>
    <col min="11266" max="11266" width="16.44140625" style="81" customWidth="1"/>
    <col min="11267" max="11267" width="46.33203125" style="81" customWidth="1"/>
    <col min="11268" max="11268" width="6" style="81" customWidth="1"/>
    <col min="11269" max="11269" width="12.44140625" style="81" customWidth="1"/>
    <col min="11270" max="11272" width="8.33203125" style="81" customWidth="1"/>
    <col min="11273" max="11275" width="9.33203125" style="81" customWidth="1"/>
    <col min="11276" max="11276" width="10.77734375" style="81" customWidth="1"/>
    <col min="11277" max="11294" width="8.33203125" style="81" customWidth="1"/>
    <col min="11295" max="11295" width="1.77734375" style="81" customWidth="1"/>
    <col min="11296" max="11300" width="8.33203125" style="81" customWidth="1"/>
    <col min="11301" max="11301" width="10" style="81" customWidth="1"/>
    <col min="11302" max="11302" width="24.6640625" style="81" bestFit="1" customWidth="1"/>
    <col min="11303" max="11520" width="8.77734375" style="81"/>
    <col min="11521" max="11521" width="19.6640625" style="81" customWidth="1"/>
    <col min="11522" max="11522" width="16.44140625" style="81" customWidth="1"/>
    <col min="11523" max="11523" width="46.33203125" style="81" customWidth="1"/>
    <col min="11524" max="11524" width="6" style="81" customWidth="1"/>
    <col min="11525" max="11525" width="12.44140625" style="81" customWidth="1"/>
    <col min="11526" max="11528" width="8.33203125" style="81" customWidth="1"/>
    <col min="11529" max="11531" width="9.33203125" style="81" customWidth="1"/>
    <col min="11532" max="11532" width="10.77734375" style="81" customWidth="1"/>
    <col min="11533" max="11550" width="8.33203125" style="81" customWidth="1"/>
    <col min="11551" max="11551" width="1.77734375" style="81" customWidth="1"/>
    <col min="11552" max="11556" width="8.33203125" style="81" customWidth="1"/>
    <col min="11557" max="11557" width="10" style="81" customWidth="1"/>
    <col min="11558" max="11558" width="24.6640625" style="81" bestFit="1" customWidth="1"/>
    <col min="11559" max="11776" width="8.77734375" style="81"/>
    <col min="11777" max="11777" width="19.6640625" style="81" customWidth="1"/>
    <col min="11778" max="11778" width="16.44140625" style="81" customWidth="1"/>
    <col min="11779" max="11779" width="46.33203125" style="81" customWidth="1"/>
    <col min="11780" max="11780" width="6" style="81" customWidth="1"/>
    <col min="11781" max="11781" width="12.44140625" style="81" customWidth="1"/>
    <col min="11782" max="11784" width="8.33203125" style="81" customWidth="1"/>
    <col min="11785" max="11787" width="9.33203125" style="81" customWidth="1"/>
    <col min="11788" max="11788" width="10.77734375" style="81" customWidth="1"/>
    <col min="11789" max="11806" width="8.33203125" style="81" customWidth="1"/>
    <col min="11807" max="11807" width="1.77734375" style="81" customWidth="1"/>
    <col min="11808" max="11812" width="8.33203125" style="81" customWidth="1"/>
    <col min="11813" max="11813" width="10" style="81" customWidth="1"/>
    <col min="11814" max="11814" width="24.6640625" style="81" bestFit="1" customWidth="1"/>
    <col min="11815" max="12032" width="8.77734375" style="81"/>
    <col min="12033" max="12033" width="19.6640625" style="81" customWidth="1"/>
    <col min="12034" max="12034" width="16.44140625" style="81" customWidth="1"/>
    <col min="12035" max="12035" width="46.33203125" style="81" customWidth="1"/>
    <col min="12036" max="12036" width="6" style="81" customWidth="1"/>
    <col min="12037" max="12037" width="12.44140625" style="81" customWidth="1"/>
    <col min="12038" max="12040" width="8.33203125" style="81" customWidth="1"/>
    <col min="12041" max="12043" width="9.33203125" style="81" customWidth="1"/>
    <col min="12044" max="12044" width="10.77734375" style="81" customWidth="1"/>
    <col min="12045" max="12062" width="8.33203125" style="81" customWidth="1"/>
    <col min="12063" max="12063" width="1.77734375" style="81" customWidth="1"/>
    <col min="12064" max="12068" width="8.33203125" style="81" customWidth="1"/>
    <col min="12069" max="12069" width="10" style="81" customWidth="1"/>
    <col min="12070" max="12070" width="24.6640625" style="81" bestFit="1" customWidth="1"/>
    <col min="12071" max="12288" width="8.77734375" style="81"/>
    <col min="12289" max="12289" width="19.6640625" style="81" customWidth="1"/>
    <col min="12290" max="12290" width="16.44140625" style="81" customWidth="1"/>
    <col min="12291" max="12291" width="46.33203125" style="81" customWidth="1"/>
    <col min="12292" max="12292" width="6" style="81" customWidth="1"/>
    <col min="12293" max="12293" width="12.44140625" style="81" customWidth="1"/>
    <col min="12294" max="12296" width="8.33203125" style="81" customWidth="1"/>
    <col min="12297" max="12299" width="9.33203125" style="81" customWidth="1"/>
    <col min="12300" max="12300" width="10.77734375" style="81" customWidth="1"/>
    <col min="12301" max="12318" width="8.33203125" style="81" customWidth="1"/>
    <col min="12319" max="12319" width="1.77734375" style="81" customWidth="1"/>
    <col min="12320" max="12324" width="8.33203125" style="81" customWidth="1"/>
    <col min="12325" max="12325" width="10" style="81" customWidth="1"/>
    <col min="12326" max="12326" width="24.6640625" style="81" bestFit="1" customWidth="1"/>
    <col min="12327" max="12544" width="8.77734375" style="81"/>
    <col min="12545" max="12545" width="19.6640625" style="81" customWidth="1"/>
    <col min="12546" max="12546" width="16.44140625" style="81" customWidth="1"/>
    <col min="12547" max="12547" width="46.33203125" style="81" customWidth="1"/>
    <col min="12548" max="12548" width="6" style="81" customWidth="1"/>
    <col min="12549" max="12549" width="12.44140625" style="81" customWidth="1"/>
    <col min="12550" max="12552" width="8.33203125" style="81" customWidth="1"/>
    <col min="12553" max="12555" width="9.33203125" style="81" customWidth="1"/>
    <col min="12556" max="12556" width="10.77734375" style="81" customWidth="1"/>
    <col min="12557" max="12574" width="8.33203125" style="81" customWidth="1"/>
    <col min="12575" max="12575" width="1.77734375" style="81" customWidth="1"/>
    <col min="12576" max="12580" width="8.33203125" style="81" customWidth="1"/>
    <col min="12581" max="12581" width="10" style="81" customWidth="1"/>
    <col min="12582" max="12582" width="24.6640625" style="81" bestFit="1" customWidth="1"/>
    <col min="12583" max="12800" width="8.77734375" style="81"/>
    <col min="12801" max="12801" width="19.6640625" style="81" customWidth="1"/>
    <col min="12802" max="12802" width="16.44140625" style="81" customWidth="1"/>
    <col min="12803" max="12803" width="46.33203125" style="81" customWidth="1"/>
    <col min="12804" max="12804" width="6" style="81" customWidth="1"/>
    <col min="12805" max="12805" width="12.44140625" style="81" customWidth="1"/>
    <col min="12806" max="12808" width="8.33203125" style="81" customWidth="1"/>
    <col min="12809" max="12811" width="9.33203125" style="81" customWidth="1"/>
    <col min="12812" max="12812" width="10.77734375" style="81" customWidth="1"/>
    <col min="12813" max="12830" width="8.33203125" style="81" customWidth="1"/>
    <col min="12831" max="12831" width="1.77734375" style="81" customWidth="1"/>
    <col min="12832" max="12836" width="8.33203125" style="81" customWidth="1"/>
    <col min="12837" max="12837" width="10" style="81" customWidth="1"/>
    <col min="12838" max="12838" width="24.6640625" style="81" bestFit="1" customWidth="1"/>
    <col min="12839" max="13056" width="8.77734375" style="81"/>
    <col min="13057" max="13057" width="19.6640625" style="81" customWidth="1"/>
    <col min="13058" max="13058" width="16.44140625" style="81" customWidth="1"/>
    <col min="13059" max="13059" width="46.33203125" style="81" customWidth="1"/>
    <col min="13060" max="13060" width="6" style="81" customWidth="1"/>
    <col min="13061" max="13061" width="12.44140625" style="81" customWidth="1"/>
    <col min="13062" max="13064" width="8.33203125" style="81" customWidth="1"/>
    <col min="13065" max="13067" width="9.33203125" style="81" customWidth="1"/>
    <col min="13068" max="13068" width="10.77734375" style="81" customWidth="1"/>
    <col min="13069" max="13086" width="8.33203125" style="81" customWidth="1"/>
    <col min="13087" max="13087" width="1.77734375" style="81" customWidth="1"/>
    <col min="13088" max="13092" width="8.33203125" style="81" customWidth="1"/>
    <col min="13093" max="13093" width="10" style="81" customWidth="1"/>
    <col min="13094" max="13094" width="24.6640625" style="81" bestFit="1" customWidth="1"/>
    <col min="13095" max="13312" width="8.77734375" style="81"/>
    <col min="13313" max="13313" width="19.6640625" style="81" customWidth="1"/>
    <col min="13314" max="13314" width="16.44140625" style="81" customWidth="1"/>
    <col min="13315" max="13315" width="46.33203125" style="81" customWidth="1"/>
    <col min="13316" max="13316" width="6" style="81" customWidth="1"/>
    <col min="13317" max="13317" width="12.44140625" style="81" customWidth="1"/>
    <col min="13318" max="13320" width="8.33203125" style="81" customWidth="1"/>
    <col min="13321" max="13323" width="9.33203125" style="81" customWidth="1"/>
    <col min="13324" max="13324" width="10.77734375" style="81" customWidth="1"/>
    <col min="13325" max="13342" width="8.33203125" style="81" customWidth="1"/>
    <col min="13343" max="13343" width="1.77734375" style="81" customWidth="1"/>
    <col min="13344" max="13348" width="8.33203125" style="81" customWidth="1"/>
    <col min="13349" max="13349" width="10" style="81" customWidth="1"/>
    <col min="13350" max="13350" width="24.6640625" style="81" bestFit="1" customWidth="1"/>
    <col min="13351" max="13568" width="8.77734375" style="81"/>
    <col min="13569" max="13569" width="19.6640625" style="81" customWidth="1"/>
    <col min="13570" max="13570" width="16.44140625" style="81" customWidth="1"/>
    <col min="13571" max="13571" width="46.33203125" style="81" customWidth="1"/>
    <col min="13572" max="13572" width="6" style="81" customWidth="1"/>
    <col min="13573" max="13573" width="12.44140625" style="81" customWidth="1"/>
    <col min="13574" max="13576" width="8.33203125" style="81" customWidth="1"/>
    <col min="13577" max="13579" width="9.33203125" style="81" customWidth="1"/>
    <col min="13580" max="13580" width="10.77734375" style="81" customWidth="1"/>
    <col min="13581" max="13598" width="8.33203125" style="81" customWidth="1"/>
    <col min="13599" max="13599" width="1.77734375" style="81" customWidth="1"/>
    <col min="13600" max="13604" width="8.33203125" style="81" customWidth="1"/>
    <col min="13605" max="13605" width="10" style="81" customWidth="1"/>
    <col min="13606" max="13606" width="24.6640625" style="81" bestFit="1" customWidth="1"/>
    <col min="13607" max="13824" width="8.77734375" style="81"/>
    <col min="13825" max="13825" width="19.6640625" style="81" customWidth="1"/>
    <col min="13826" max="13826" width="16.44140625" style="81" customWidth="1"/>
    <col min="13827" max="13827" width="46.33203125" style="81" customWidth="1"/>
    <col min="13828" max="13828" width="6" style="81" customWidth="1"/>
    <col min="13829" max="13829" width="12.44140625" style="81" customWidth="1"/>
    <col min="13830" max="13832" width="8.33203125" style="81" customWidth="1"/>
    <col min="13833" max="13835" width="9.33203125" style="81" customWidth="1"/>
    <col min="13836" max="13836" width="10.77734375" style="81" customWidth="1"/>
    <col min="13837" max="13854" width="8.33203125" style="81" customWidth="1"/>
    <col min="13855" max="13855" width="1.77734375" style="81" customWidth="1"/>
    <col min="13856" max="13860" width="8.33203125" style="81" customWidth="1"/>
    <col min="13861" max="13861" width="10" style="81" customWidth="1"/>
    <col min="13862" max="13862" width="24.6640625" style="81" bestFit="1" customWidth="1"/>
    <col min="13863" max="14080" width="8.77734375" style="81"/>
    <col min="14081" max="14081" width="19.6640625" style="81" customWidth="1"/>
    <col min="14082" max="14082" width="16.44140625" style="81" customWidth="1"/>
    <col min="14083" max="14083" width="46.33203125" style="81" customWidth="1"/>
    <col min="14084" max="14084" width="6" style="81" customWidth="1"/>
    <col min="14085" max="14085" width="12.44140625" style="81" customWidth="1"/>
    <col min="14086" max="14088" width="8.33203125" style="81" customWidth="1"/>
    <col min="14089" max="14091" width="9.33203125" style="81" customWidth="1"/>
    <col min="14092" max="14092" width="10.77734375" style="81" customWidth="1"/>
    <col min="14093" max="14110" width="8.33203125" style="81" customWidth="1"/>
    <col min="14111" max="14111" width="1.77734375" style="81" customWidth="1"/>
    <col min="14112" max="14116" width="8.33203125" style="81" customWidth="1"/>
    <col min="14117" max="14117" width="10" style="81" customWidth="1"/>
    <col min="14118" max="14118" width="24.6640625" style="81" bestFit="1" customWidth="1"/>
    <col min="14119" max="14336" width="8.77734375" style="81"/>
    <col min="14337" max="14337" width="19.6640625" style="81" customWidth="1"/>
    <col min="14338" max="14338" width="16.44140625" style="81" customWidth="1"/>
    <col min="14339" max="14339" width="46.33203125" style="81" customWidth="1"/>
    <col min="14340" max="14340" width="6" style="81" customWidth="1"/>
    <col min="14341" max="14341" width="12.44140625" style="81" customWidth="1"/>
    <col min="14342" max="14344" width="8.33203125" style="81" customWidth="1"/>
    <col min="14345" max="14347" width="9.33203125" style="81" customWidth="1"/>
    <col min="14348" max="14348" width="10.77734375" style="81" customWidth="1"/>
    <col min="14349" max="14366" width="8.33203125" style="81" customWidth="1"/>
    <col min="14367" max="14367" width="1.77734375" style="81" customWidth="1"/>
    <col min="14368" max="14372" width="8.33203125" style="81" customWidth="1"/>
    <col min="14373" max="14373" width="10" style="81" customWidth="1"/>
    <col min="14374" max="14374" width="24.6640625" style="81" bestFit="1" customWidth="1"/>
    <col min="14375" max="14592" width="8.77734375" style="81"/>
    <col min="14593" max="14593" width="19.6640625" style="81" customWidth="1"/>
    <col min="14594" max="14594" width="16.44140625" style="81" customWidth="1"/>
    <col min="14595" max="14595" width="46.33203125" style="81" customWidth="1"/>
    <col min="14596" max="14596" width="6" style="81" customWidth="1"/>
    <col min="14597" max="14597" width="12.44140625" style="81" customWidth="1"/>
    <col min="14598" max="14600" width="8.33203125" style="81" customWidth="1"/>
    <col min="14601" max="14603" width="9.33203125" style="81" customWidth="1"/>
    <col min="14604" max="14604" width="10.77734375" style="81" customWidth="1"/>
    <col min="14605" max="14622" width="8.33203125" style="81" customWidth="1"/>
    <col min="14623" max="14623" width="1.77734375" style="81" customWidth="1"/>
    <col min="14624" max="14628" width="8.33203125" style="81" customWidth="1"/>
    <col min="14629" max="14629" width="10" style="81" customWidth="1"/>
    <col min="14630" max="14630" width="24.6640625" style="81" bestFit="1" customWidth="1"/>
    <col min="14631" max="14848" width="8.77734375" style="81"/>
    <col min="14849" max="14849" width="19.6640625" style="81" customWidth="1"/>
    <col min="14850" max="14850" width="16.44140625" style="81" customWidth="1"/>
    <col min="14851" max="14851" width="46.33203125" style="81" customWidth="1"/>
    <col min="14852" max="14852" width="6" style="81" customWidth="1"/>
    <col min="14853" max="14853" width="12.44140625" style="81" customWidth="1"/>
    <col min="14854" max="14856" width="8.33203125" style="81" customWidth="1"/>
    <col min="14857" max="14859" width="9.33203125" style="81" customWidth="1"/>
    <col min="14860" max="14860" width="10.77734375" style="81" customWidth="1"/>
    <col min="14861" max="14878" width="8.33203125" style="81" customWidth="1"/>
    <col min="14879" max="14879" width="1.77734375" style="81" customWidth="1"/>
    <col min="14880" max="14884" width="8.33203125" style="81" customWidth="1"/>
    <col min="14885" max="14885" width="10" style="81" customWidth="1"/>
    <col min="14886" max="14886" width="24.6640625" style="81" bestFit="1" customWidth="1"/>
    <col min="14887" max="15104" width="8.77734375" style="81"/>
    <col min="15105" max="15105" width="19.6640625" style="81" customWidth="1"/>
    <col min="15106" max="15106" width="16.44140625" style="81" customWidth="1"/>
    <col min="15107" max="15107" width="46.33203125" style="81" customWidth="1"/>
    <col min="15108" max="15108" width="6" style="81" customWidth="1"/>
    <col min="15109" max="15109" width="12.44140625" style="81" customWidth="1"/>
    <col min="15110" max="15112" width="8.33203125" style="81" customWidth="1"/>
    <col min="15113" max="15115" width="9.33203125" style="81" customWidth="1"/>
    <col min="15116" max="15116" width="10.77734375" style="81" customWidth="1"/>
    <col min="15117" max="15134" width="8.33203125" style="81" customWidth="1"/>
    <col min="15135" max="15135" width="1.77734375" style="81" customWidth="1"/>
    <col min="15136" max="15140" width="8.33203125" style="81" customWidth="1"/>
    <col min="15141" max="15141" width="10" style="81" customWidth="1"/>
    <col min="15142" max="15142" width="24.6640625" style="81" bestFit="1" customWidth="1"/>
    <col min="15143" max="15360" width="8.77734375" style="81"/>
    <col min="15361" max="15361" width="19.6640625" style="81" customWidth="1"/>
    <col min="15362" max="15362" width="16.44140625" style="81" customWidth="1"/>
    <col min="15363" max="15363" width="46.33203125" style="81" customWidth="1"/>
    <col min="15364" max="15364" width="6" style="81" customWidth="1"/>
    <col min="15365" max="15365" width="12.44140625" style="81" customWidth="1"/>
    <col min="15366" max="15368" width="8.33203125" style="81" customWidth="1"/>
    <col min="15369" max="15371" width="9.33203125" style="81" customWidth="1"/>
    <col min="15372" max="15372" width="10.77734375" style="81" customWidth="1"/>
    <col min="15373" max="15390" width="8.33203125" style="81" customWidth="1"/>
    <col min="15391" max="15391" width="1.77734375" style="81" customWidth="1"/>
    <col min="15392" max="15396" width="8.33203125" style="81" customWidth="1"/>
    <col min="15397" max="15397" width="10" style="81" customWidth="1"/>
    <col min="15398" max="15398" width="24.6640625" style="81" bestFit="1" customWidth="1"/>
    <col min="15399" max="15616" width="8.77734375" style="81"/>
    <col min="15617" max="15617" width="19.6640625" style="81" customWidth="1"/>
    <col min="15618" max="15618" width="16.44140625" style="81" customWidth="1"/>
    <col min="15619" max="15619" width="46.33203125" style="81" customWidth="1"/>
    <col min="15620" max="15620" width="6" style="81" customWidth="1"/>
    <col min="15621" max="15621" width="12.44140625" style="81" customWidth="1"/>
    <col min="15622" max="15624" width="8.33203125" style="81" customWidth="1"/>
    <col min="15625" max="15627" width="9.33203125" style="81" customWidth="1"/>
    <col min="15628" max="15628" width="10.77734375" style="81" customWidth="1"/>
    <col min="15629" max="15646" width="8.33203125" style="81" customWidth="1"/>
    <col min="15647" max="15647" width="1.77734375" style="81" customWidth="1"/>
    <col min="15648" max="15652" width="8.33203125" style="81" customWidth="1"/>
    <col min="15653" max="15653" width="10" style="81" customWidth="1"/>
    <col min="15654" max="15654" width="24.6640625" style="81" bestFit="1" customWidth="1"/>
    <col min="15655" max="15872" width="8.77734375" style="81"/>
    <col min="15873" max="15873" width="19.6640625" style="81" customWidth="1"/>
    <col min="15874" max="15874" width="16.44140625" style="81" customWidth="1"/>
    <col min="15875" max="15875" width="46.33203125" style="81" customWidth="1"/>
    <col min="15876" max="15876" width="6" style="81" customWidth="1"/>
    <col min="15877" max="15877" width="12.44140625" style="81" customWidth="1"/>
    <col min="15878" max="15880" width="8.33203125" style="81" customWidth="1"/>
    <col min="15881" max="15883" width="9.33203125" style="81" customWidth="1"/>
    <col min="15884" max="15884" width="10.77734375" style="81" customWidth="1"/>
    <col min="15885" max="15902" width="8.33203125" style="81" customWidth="1"/>
    <col min="15903" max="15903" width="1.77734375" style="81" customWidth="1"/>
    <col min="15904" max="15908" width="8.33203125" style="81" customWidth="1"/>
    <col min="15909" max="15909" width="10" style="81" customWidth="1"/>
    <col min="15910" max="15910" width="24.6640625" style="81" bestFit="1" customWidth="1"/>
    <col min="15911" max="16128" width="8.77734375" style="81"/>
    <col min="16129" max="16129" width="19.6640625" style="81" customWidth="1"/>
    <col min="16130" max="16130" width="16.44140625" style="81" customWidth="1"/>
    <col min="16131" max="16131" width="46.33203125" style="81" customWidth="1"/>
    <col min="16132" max="16132" width="6" style="81" customWidth="1"/>
    <col min="16133" max="16133" width="12.44140625" style="81" customWidth="1"/>
    <col min="16134" max="16136" width="8.33203125" style="81" customWidth="1"/>
    <col min="16137" max="16139" width="9.33203125" style="81" customWidth="1"/>
    <col min="16140" max="16140" width="10.77734375" style="81" customWidth="1"/>
    <col min="16141" max="16158" width="8.33203125" style="81" customWidth="1"/>
    <col min="16159" max="16159" width="1.77734375" style="81" customWidth="1"/>
    <col min="16160" max="16164" width="8.33203125" style="81" customWidth="1"/>
    <col min="16165" max="16165" width="10" style="81" customWidth="1"/>
    <col min="16166" max="16166" width="24.6640625" style="81" bestFit="1" customWidth="1"/>
    <col min="16167" max="16384" width="8.77734375" style="81"/>
  </cols>
  <sheetData>
    <row r="3" spans="2:15" ht="16.95" thickBot="1" x14ac:dyDescent="0.25">
      <c r="B3" s="222" t="s">
        <v>39</v>
      </c>
      <c r="C3" s="222"/>
      <c r="D3" s="222"/>
      <c r="E3" s="222"/>
      <c r="F3" s="222"/>
      <c r="G3" s="222"/>
      <c r="H3" s="222"/>
      <c r="I3" s="114" t="s">
        <v>88</v>
      </c>
      <c r="J3" s="114"/>
      <c r="K3" s="114"/>
    </row>
    <row r="4" spans="2:15" ht="16.95" customHeight="1" thickBot="1" x14ac:dyDescent="0.25">
      <c r="B4" s="83"/>
      <c r="C4" s="84">
        <v>2009</v>
      </c>
      <c r="D4" s="84">
        <v>2010</v>
      </c>
      <c r="E4" s="84">
        <v>2011</v>
      </c>
      <c r="F4" s="84">
        <v>2012</v>
      </c>
      <c r="G4" s="84">
        <v>2013</v>
      </c>
      <c r="H4" s="84">
        <v>2014</v>
      </c>
      <c r="I4" s="110" t="s">
        <v>86</v>
      </c>
      <c r="J4" s="109"/>
      <c r="K4" s="109"/>
      <c r="L4" s="109"/>
      <c r="M4" s="109"/>
      <c r="N4" s="109"/>
      <c r="O4" s="109"/>
    </row>
    <row r="5" spans="2:15" ht="16.2" thickBot="1" x14ac:dyDescent="0.35">
      <c r="B5" s="86" t="s">
        <v>41</v>
      </c>
      <c r="C5" s="87">
        <v>386365</v>
      </c>
      <c r="D5" s="87">
        <v>409706</v>
      </c>
      <c r="E5" s="87">
        <v>426973</v>
      </c>
      <c r="F5" s="87">
        <v>456379</v>
      </c>
      <c r="G5" s="87">
        <v>487418</v>
      </c>
      <c r="H5" s="87">
        <v>512561</v>
      </c>
    </row>
    <row r="6" spans="2:15" ht="16.2" thickBot="1" x14ac:dyDescent="0.35">
      <c r="B6" s="86" t="s">
        <v>43</v>
      </c>
      <c r="C6" s="87">
        <v>21346</v>
      </c>
      <c r="D6" s="87">
        <v>21382</v>
      </c>
      <c r="E6" s="87">
        <v>21349</v>
      </c>
      <c r="F6" s="87">
        <v>21433</v>
      </c>
      <c r="G6" s="87">
        <v>21344</v>
      </c>
      <c r="H6" s="87">
        <v>21359</v>
      </c>
    </row>
    <row r="7" spans="2:15" x14ac:dyDescent="0.3">
      <c r="B7" s="117" t="s">
        <v>44</v>
      </c>
      <c r="C7" s="118">
        <v>120174</v>
      </c>
      <c r="D7" s="118">
        <v>140930</v>
      </c>
      <c r="E7" s="118">
        <v>141696</v>
      </c>
      <c r="F7" s="118">
        <v>151830</v>
      </c>
      <c r="G7" s="118">
        <v>154163</v>
      </c>
      <c r="H7" s="118">
        <v>160199</v>
      </c>
    </row>
    <row r="8" spans="2:15" ht="16.05" x14ac:dyDescent="0.2">
      <c r="B8" s="109"/>
      <c r="C8" s="110"/>
      <c r="D8" s="110"/>
      <c r="E8" s="110"/>
      <c r="F8" s="110"/>
      <c r="G8" s="110"/>
      <c r="H8" s="110"/>
    </row>
    <row r="9" spans="2:15" ht="16.05" x14ac:dyDescent="0.2">
      <c r="B9" s="230" t="s">
        <v>89</v>
      </c>
      <c r="C9" s="230"/>
      <c r="D9" s="230"/>
      <c r="E9" s="230"/>
      <c r="F9" s="230"/>
      <c r="G9" s="230"/>
      <c r="H9" s="230"/>
    </row>
    <row r="10" spans="2:15" ht="16.05" x14ac:dyDescent="0.2">
      <c r="B10" s="120" t="s">
        <v>81</v>
      </c>
      <c r="C10" s="121">
        <f>((C5/2)*($D20+$D29)/2)*365*10^-9</f>
        <v>0.47595338437500001</v>
      </c>
      <c r="D10" s="121">
        <f t="shared" ref="D10:H10" si="0">((D5/2)*($D20+$D29)/2)*365*10^-9</f>
        <v>0.50470657875000002</v>
      </c>
      <c r="E10" s="121">
        <f t="shared" si="0"/>
        <v>0.52597736437499998</v>
      </c>
      <c r="F10" s="121">
        <f t="shared" si="0"/>
        <v>0.56220188062499998</v>
      </c>
      <c r="G10" s="121">
        <f t="shared" si="0"/>
        <v>0.60043804875000006</v>
      </c>
      <c r="H10" s="121">
        <f t="shared" si="0"/>
        <v>0.63141108187500006</v>
      </c>
      <c r="I10" s="81" t="s">
        <v>97</v>
      </c>
      <c r="J10" s="81" t="s">
        <v>85</v>
      </c>
    </row>
    <row r="11" spans="2:15" ht="16.05" x14ac:dyDescent="0.2">
      <c r="B11" s="120" t="s">
        <v>82</v>
      </c>
      <c r="C11" s="121">
        <f>((C6/2)*($D21+$D30)/2)*365*10^-9</f>
        <v>4.2852095E-2</v>
      </c>
      <c r="D11" s="121">
        <f t="shared" ref="D11:H11" si="1">((D6/2)*($D21+$D30)/2)*365*10^-9</f>
        <v>4.2924365000000006E-2</v>
      </c>
      <c r="E11" s="121">
        <f t="shared" si="1"/>
        <v>4.2858117500000001E-2</v>
      </c>
      <c r="F11" s="121">
        <f t="shared" si="1"/>
        <v>4.3026747500000004E-2</v>
      </c>
      <c r="G11" s="121">
        <f t="shared" si="1"/>
        <v>4.2848080000000004E-2</v>
      </c>
      <c r="H11" s="121">
        <f t="shared" si="1"/>
        <v>4.2878192500000002E-2</v>
      </c>
      <c r="I11" s="81" t="s">
        <v>97</v>
      </c>
    </row>
    <row r="12" spans="2:15" ht="16.95" thickBot="1" x14ac:dyDescent="0.25">
      <c r="B12" s="119" t="s">
        <v>63</v>
      </c>
      <c r="C12" s="119">
        <f>SUM(C10:C11)</f>
        <v>0.51880547937499999</v>
      </c>
      <c r="D12" s="119">
        <f t="shared" ref="D12:H12" si="2">SUM(D10:D11)</f>
        <v>0.54763094374999999</v>
      </c>
      <c r="E12" s="119">
        <f t="shared" si="2"/>
        <v>0.56883548187499999</v>
      </c>
      <c r="F12" s="119">
        <f t="shared" si="2"/>
        <v>0.605228628125</v>
      </c>
      <c r="G12" s="119">
        <f t="shared" si="2"/>
        <v>0.64328612875000002</v>
      </c>
      <c r="H12" s="119">
        <f t="shared" si="2"/>
        <v>0.67428927437500008</v>
      </c>
    </row>
    <row r="13" spans="2:15" ht="25.05" thickBot="1" x14ac:dyDescent="0.25">
      <c r="B13" s="104" t="s">
        <v>90</v>
      </c>
      <c r="C13" s="98">
        <v>60.229137259834751</v>
      </c>
      <c r="D13" s="98">
        <v>42.124949045645529</v>
      </c>
      <c r="E13" s="98">
        <v>44.062300648466717</v>
      </c>
      <c r="F13" s="98">
        <v>45.904884399902272</v>
      </c>
      <c r="G13" s="98">
        <v>42.858571130352999</v>
      </c>
      <c r="H13" s="98">
        <v>48.282362821643687</v>
      </c>
      <c r="I13" s="114" t="s">
        <v>87</v>
      </c>
    </row>
    <row r="14" spans="2:15" ht="22.05" customHeight="1" x14ac:dyDescent="0.2"/>
    <row r="15" spans="2:15" ht="22.05" customHeight="1" x14ac:dyDescent="0.3">
      <c r="B15" s="115" t="s">
        <v>98</v>
      </c>
      <c r="C15" s="116"/>
      <c r="D15" s="116"/>
      <c r="E15" s="116"/>
      <c r="F15" s="116"/>
      <c r="G15" s="116"/>
      <c r="H15" s="116"/>
      <c r="I15" s="114"/>
      <c r="J15" s="114"/>
      <c r="K15" s="114"/>
      <c r="L15" s="114"/>
    </row>
    <row r="16" spans="2:15" ht="16.95" thickBot="1" x14ac:dyDescent="0.25">
      <c r="B16" s="86" t="s">
        <v>45</v>
      </c>
      <c r="C16" s="86" t="s">
        <v>68</v>
      </c>
      <c r="D16" s="86" t="s">
        <v>69</v>
      </c>
      <c r="E16" s="86"/>
      <c r="F16" s="82"/>
      <c r="G16" s="82"/>
      <c r="H16" s="82"/>
    </row>
    <row r="17" spans="2:12" ht="16.95" thickBot="1" x14ac:dyDescent="0.25">
      <c r="B17" s="86" t="s">
        <v>70</v>
      </c>
      <c r="C17" s="86" t="s">
        <v>71</v>
      </c>
      <c r="D17" s="86"/>
      <c r="E17" s="86"/>
      <c r="F17" s="82"/>
      <c r="G17" s="82"/>
      <c r="H17" s="82"/>
    </row>
    <row r="18" spans="2:12" ht="16.2" thickBot="1" x14ac:dyDescent="0.35">
      <c r="B18" s="86" t="s">
        <v>72</v>
      </c>
      <c r="C18" s="86" t="s">
        <v>73</v>
      </c>
      <c r="D18" s="86"/>
      <c r="E18" s="86"/>
      <c r="F18" s="82"/>
      <c r="G18" s="82"/>
      <c r="H18" s="82"/>
    </row>
    <row r="19" spans="2:12" ht="16.95" thickBot="1" x14ac:dyDescent="0.25">
      <c r="B19" s="86" t="s">
        <v>49</v>
      </c>
      <c r="C19" s="86" t="s">
        <v>50</v>
      </c>
      <c r="D19" s="86" t="s">
        <v>51</v>
      </c>
      <c r="E19" s="86" t="s">
        <v>52</v>
      </c>
      <c r="F19" s="107"/>
      <c r="G19" s="107"/>
      <c r="H19" s="82"/>
    </row>
    <row r="20" spans="2:12" ht="16.95" thickBot="1" x14ac:dyDescent="0.25">
      <c r="B20" s="86" t="s">
        <v>74</v>
      </c>
      <c r="C20" s="86" t="s">
        <v>75</v>
      </c>
      <c r="D20" s="87">
        <v>7.8</v>
      </c>
      <c r="E20" s="86" t="s">
        <v>76</v>
      </c>
      <c r="F20" s="108"/>
      <c r="G20" s="108"/>
      <c r="H20" s="82"/>
    </row>
    <row r="21" spans="2:12" ht="16.95" thickBot="1" x14ac:dyDescent="0.25">
      <c r="B21" s="86" t="s">
        <v>74</v>
      </c>
      <c r="C21" s="86" t="s">
        <v>77</v>
      </c>
      <c r="D21" s="87">
        <v>12.7</v>
      </c>
      <c r="E21" s="86" t="s">
        <v>76</v>
      </c>
      <c r="F21" s="108"/>
      <c r="G21" s="108"/>
      <c r="H21" s="82"/>
    </row>
    <row r="22" spans="2:12" ht="16.95" thickBot="1" x14ac:dyDescent="0.25">
      <c r="B22" s="86" t="s">
        <v>78</v>
      </c>
      <c r="C22" s="86"/>
      <c r="D22" s="86"/>
      <c r="E22" s="86"/>
      <c r="F22" s="82"/>
      <c r="G22" s="82"/>
      <c r="H22" s="82"/>
    </row>
    <row r="23" spans="2:12" ht="16.05" x14ac:dyDescent="0.2">
      <c r="B23" s="110"/>
      <c r="C23" s="110"/>
      <c r="D23" s="110"/>
      <c r="E23" s="110"/>
      <c r="F23" s="82"/>
      <c r="G23" s="82"/>
      <c r="H23" s="82"/>
    </row>
    <row r="24" spans="2:12" ht="22.05" customHeight="1" x14ac:dyDescent="0.3">
      <c r="B24" s="115" t="s">
        <v>99</v>
      </c>
      <c r="C24" s="116"/>
      <c r="D24" s="116"/>
      <c r="E24" s="116"/>
      <c r="F24" s="116"/>
      <c r="G24" s="116"/>
      <c r="H24" s="116"/>
      <c r="I24" s="114"/>
      <c r="J24" s="114"/>
      <c r="K24" s="114"/>
      <c r="L24" s="114"/>
    </row>
    <row r="25" spans="2:12" ht="16.95" thickBot="1" x14ac:dyDescent="0.25">
      <c r="B25" s="86" t="s">
        <v>45</v>
      </c>
      <c r="C25" s="86" t="s">
        <v>68</v>
      </c>
      <c r="D25" s="86" t="s">
        <v>69</v>
      </c>
      <c r="E25" s="86"/>
      <c r="F25" s="82"/>
      <c r="G25" s="82"/>
      <c r="H25" s="82"/>
    </row>
    <row r="26" spans="2:12" ht="16.95" thickBot="1" x14ac:dyDescent="0.25">
      <c r="B26" s="86" t="s">
        <v>70</v>
      </c>
      <c r="C26" s="86" t="s">
        <v>79</v>
      </c>
      <c r="D26" s="86"/>
      <c r="E26" s="86"/>
      <c r="F26" s="82"/>
      <c r="G26" s="82"/>
      <c r="H26" s="82"/>
    </row>
    <row r="27" spans="2:12" ht="16.2" thickBot="1" x14ac:dyDescent="0.35">
      <c r="B27" s="86" t="s">
        <v>72</v>
      </c>
      <c r="C27" s="86" t="s">
        <v>80</v>
      </c>
      <c r="D27" s="86"/>
      <c r="E27" s="86"/>
      <c r="F27" s="82"/>
      <c r="G27" s="82"/>
      <c r="H27" s="82"/>
    </row>
    <row r="28" spans="2:12" ht="16.95" thickBot="1" x14ac:dyDescent="0.25">
      <c r="B28" s="86" t="s">
        <v>49</v>
      </c>
      <c r="C28" s="86" t="s">
        <v>50</v>
      </c>
      <c r="D28" s="86" t="s">
        <v>51</v>
      </c>
      <c r="E28" s="86" t="s">
        <v>52</v>
      </c>
      <c r="F28" s="107"/>
      <c r="G28" s="107"/>
      <c r="H28" s="82"/>
    </row>
    <row r="29" spans="2:12" ht="16.95" thickBot="1" x14ac:dyDescent="0.25">
      <c r="B29" s="86" t="s">
        <v>74</v>
      </c>
      <c r="C29" s="86" t="s">
        <v>75</v>
      </c>
      <c r="D29" s="86">
        <v>5.7</v>
      </c>
      <c r="E29" s="86" t="s">
        <v>76</v>
      </c>
      <c r="F29" s="108"/>
      <c r="G29" s="82"/>
      <c r="H29" s="82"/>
    </row>
    <row r="30" spans="2:12" ht="16.95" thickBot="1" x14ac:dyDescent="0.25">
      <c r="B30" s="86" t="s">
        <v>74</v>
      </c>
      <c r="C30" s="86" t="s">
        <v>77</v>
      </c>
      <c r="D30" s="86">
        <v>9.3000000000000007</v>
      </c>
      <c r="E30" s="86" t="s">
        <v>76</v>
      </c>
      <c r="F30" s="108"/>
      <c r="G30" s="108"/>
      <c r="H30" s="82"/>
    </row>
    <row r="31" spans="2:12" ht="16.95" thickBot="1" x14ac:dyDescent="0.25">
      <c r="B31" s="86" t="s">
        <v>78</v>
      </c>
      <c r="C31" s="86"/>
      <c r="D31" s="86"/>
      <c r="E31" s="86"/>
      <c r="F31" s="82"/>
      <c r="G31" s="82"/>
      <c r="H31" s="82"/>
    </row>
    <row r="32" spans="2:12" ht="16.05" x14ac:dyDescent="0.2">
      <c r="B32" s="82"/>
      <c r="D32" s="82"/>
      <c r="E32" s="82"/>
    </row>
    <row r="33" spans="2:5" ht="16.05" x14ac:dyDescent="0.2">
      <c r="B33" s="82"/>
      <c r="D33" s="82"/>
      <c r="E33" s="82"/>
    </row>
    <row r="34" spans="2:5" ht="16.05" x14ac:dyDescent="0.2">
      <c r="B34" s="82"/>
      <c r="D34" s="82"/>
      <c r="E34" s="82"/>
    </row>
    <row r="35" spans="2:5" ht="16.05" x14ac:dyDescent="0.2">
      <c r="B35" s="82"/>
      <c r="D35" s="82"/>
      <c r="E35" s="82"/>
    </row>
    <row r="36" spans="2:5" ht="16.05" x14ac:dyDescent="0.2">
      <c r="B36" s="82"/>
      <c r="D36" s="82"/>
      <c r="E36" s="82"/>
    </row>
    <row r="37" spans="2:5" x14ac:dyDescent="0.3">
      <c r="B37" s="82"/>
      <c r="D37" s="82"/>
      <c r="E37" s="82"/>
    </row>
    <row r="38" spans="2:5" x14ac:dyDescent="0.3">
      <c r="B38" s="82"/>
      <c r="D38" s="82"/>
      <c r="E38" s="82"/>
    </row>
    <row r="39" spans="2:5" x14ac:dyDescent="0.3">
      <c r="B39" s="82"/>
      <c r="D39" s="82"/>
      <c r="E39" s="82"/>
    </row>
    <row r="40" spans="2:5" x14ac:dyDescent="0.3">
      <c r="B40" s="82"/>
      <c r="D40" s="82"/>
      <c r="E40" s="82"/>
    </row>
    <row r="41" spans="2:5" x14ac:dyDescent="0.3">
      <c r="B41" s="82"/>
      <c r="D41" s="82"/>
      <c r="E41" s="82"/>
    </row>
    <row r="42" spans="2:5" x14ac:dyDescent="0.3">
      <c r="B42" s="82"/>
      <c r="D42" s="82"/>
      <c r="E42" s="82"/>
    </row>
    <row r="43" spans="2:5" x14ac:dyDescent="0.3">
      <c r="B43" s="82"/>
      <c r="D43" s="82"/>
      <c r="E43" s="82"/>
    </row>
    <row r="44" spans="2:5" x14ac:dyDescent="0.3">
      <c r="B44" s="82"/>
      <c r="D44" s="82"/>
      <c r="E44" s="82"/>
    </row>
  </sheetData>
  <mergeCells count="2">
    <mergeCell ref="B3:H3"/>
    <mergeCell ref="B9:H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1"/>
  <sheetViews>
    <sheetView topLeftCell="A16" workbookViewId="0">
      <selection activeCell="J33" sqref="J33"/>
    </sheetView>
  </sheetViews>
  <sheetFormatPr defaultColWidth="11.5546875" defaultRowHeight="14.4" x14ac:dyDescent="0.3"/>
  <cols>
    <col min="1" max="1" width="12.6640625" style="22" customWidth="1"/>
    <col min="2" max="2" width="29.109375" customWidth="1"/>
    <col min="3" max="3" width="15.6640625" style="2" customWidth="1"/>
    <col min="4" max="7" width="15.6640625" customWidth="1"/>
  </cols>
  <sheetData>
    <row r="1" spans="1:12" ht="21" x14ac:dyDescent="0.3">
      <c r="B1" s="1" t="s">
        <v>20</v>
      </c>
      <c r="C1" s="39"/>
      <c r="D1" s="40"/>
      <c r="E1" s="40"/>
      <c r="F1" s="40"/>
      <c r="G1" s="40"/>
      <c r="H1" s="40"/>
      <c r="I1" s="40"/>
    </row>
    <row r="2" spans="1:12" x14ac:dyDescent="0.3">
      <c r="C2" s="10"/>
    </row>
    <row r="3" spans="1:12" ht="15" thickBot="1" x14ac:dyDescent="0.35">
      <c r="C3" s="10"/>
    </row>
    <row r="4" spans="1:12" ht="24.75" customHeight="1" x14ac:dyDescent="0.3">
      <c r="B4" s="122" t="s">
        <v>10</v>
      </c>
      <c r="C4" s="123" t="s">
        <v>66</v>
      </c>
      <c r="D4" s="124"/>
      <c r="E4" s="25"/>
      <c r="F4" s="25"/>
      <c r="G4" s="26"/>
    </row>
    <row r="5" spans="1:12" x14ac:dyDescent="0.3">
      <c r="B5" s="125" t="s">
        <v>11</v>
      </c>
      <c r="C5" s="126" t="s">
        <v>110</v>
      </c>
      <c r="D5" s="127" t="s">
        <v>111</v>
      </c>
      <c r="E5" s="27"/>
      <c r="F5" s="27"/>
      <c r="G5" s="28"/>
    </row>
    <row r="6" spans="1:12" x14ac:dyDescent="0.3">
      <c r="B6" s="125" t="s">
        <v>0</v>
      </c>
      <c r="C6" s="126" t="s">
        <v>112</v>
      </c>
      <c r="D6" s="127"/>
      <c r="E6" s="27"/>
      <c r="F6" s="27"/>
      <c r="G6" s="28"/>
    </row>
    <row r="7" spans="1:12" x14ac:dyDescent="0.3">
      <c r="B7" s="44" t="s">
        <v>17</v>
      </c>
      <c r="C7" s="41" t="s">
        <v>113</v>
      </c>
      <c r="D7" s="27"/>
      <c r="E7" s="27"/>
      <c r="F7" s="27"/>
      <c r="G7" s="28"/>
    </row>
    <row r="8" spans="1:12" ht="24.75" customHeight="1" x14ac:dyDescent="0.3">
      <c r="B8" s="44" t="s">
        <v>18</v>
      </c>
      <c r="C8" s="42">
        <v>43271</v>
      </c>
      <c r="D8" s="37"/>
      <c r="E8" s="10"/>
      <c r="F8" s="27"/>
      <c r="G8" s="28"/>
    </row>
    <row r="9" spans="1:12" ht="24.75" customHeight="1" x14ac:dyDescent="0.3">
      <c r="B9" s="44" t="s">
        <v>1</v>
      </c>
      <c r="C9" s="142" t="s">
        <v>114</v>
      </c>
      <c r="D9" s="27"/>
      <c r="E9" s="27"/>
      <c r="F9" s="27"/>
      <c r="G9" s="28"/>
    </row>
    <row r="10" spans="1:12" ht="25.8" customHeight="1" x14ac:dyDescent="0.3">
      <c r="B10" s="44" t="s">
        <v>2</v>
      </c>
      <c r="C10" s="204" t="s">
        <v>115</v>
      </c>
      <c r="D10" s="205"/>
      <c r="E10" s="205"/>
      <c r="F10" s="205"/>
      <c r="G10" s="206"/>
      <c r="H10" s="56"/>
      <c r="I10" s="57"/>
      <c r="J10" s="57"/>
      <c r="K10" s="57"/>
      <c r="L10" s="58"/>
    </row>
    <row r="11" spans="1:12" ht="25.8" customHeight="1" x14ac:dyDescent="0.3">
      <c r="B11" s="44" t="s">
        <v>3</v>
      </c>
      <c r="C11" s="204" t="s">
        <v>139</v>
      </c>
      <c r="D11" s="205"/>
      <c r="E11" s="205"/>
      <c r="F11" s="205"/>
      <c r="G11" s="206"/>
    </row>
    <row r="12" spans="1:12" ht="28.2" customHeight="1" thickBot="1" x14ac:dyDescent="0.35">
      <c r="B12" s="45" t="s">
        <v>4</v>
      </c>
      <c r="C12" s="231" t="s">
        <v>140</v>
      </c>
      <c r="D12" s="232"/>
      <c r="E12" s="232"/>
      <c r="F12" s="232"/>
      <c r="G12" s="233"/>
    </row>
    <row r="13" spans="1:12" ht="15.75" customHeight="1" thickBot="1" x14ac:dyDescent="0.35">
      <c r="B13" s="10"/>
      <c r="C13" s="10"/>
    </row>
    <row r="14" spans="1:12" s="113" customFormat="1" ht="15.75" customHeight="1" thickBot="1" x14ac:dyDescent="0.35">
      <c r="A14" s="111"/>
      <c r="B14" s="112"/>
      <c r="C14" s="218" t="s">
        <v>16</v>
      </c>
      <c r="D14" s="218"/>
      <c r="E14" s="218"/>
      <c r="F14" s="218"/>
      <c r="G14" s="219"/>
    </row>
    <row r="15" spans="1:12" ht="15" thickBot="1" x14ac:dyDescent="0.35">
      <c r="B15" s="13" t="s">
        <v>5</v>
      </c>
      <c r="C15" s="143"/>
      <c r="D15" s="14" t="s">
        <v>38</v>
      </c>
      <c r="E15" s="14" t="s">
        <v>32</v>
      </c>
      <c r="F15" s="14" t="s">
        <v>7</v>
      </c>
      <c r="G15" s="15" t="s">
        <v>116</v>
      </c>
    </row>
    <row r="16" spans="1:12" ht="15" thickBot="1" x14ac:dyDescent="0.35">
      <c r="B16" s="30">
        <v>2015</v>
      </c>
      <c r="C16" s="144"/>
      <c r="D16" s="52">
        <v>3.2821600000000001E-3</v>
      </c>
      <c r="E16" s="52">
        <v>7.033199999999999E-4</v>
      </c>
      <c r="F16" s="148">
        <v>9.3776000000000018E-5</v>
      </c>
      <c r="G16" s="148">
        <v>5.3452320000000018E-6</v>
      </c>
    </row>
    <row r="17" spans="1:15" ht="15" thickBot="1" x14ac:dyDescent="0.35">
      <c r="A17" s="29"/>
      <c r="B17" s="30">
        <v>2010</v>
      </c>
      <c r="C17" s="145"/>
      <c r="D17" s="52">
        <v>2.3029999999999999E-3</v>
      </c>
      <c r="E17" s="52">
        <v>4.9350000000000002E-4</v>
      </c>
      <c r="F17" s="149">
        <v>6.58E-5</v>
      </c>
      <c r="G17" s="148">
        <v>3.7506000000000001E-6</v>
      </c>
    </row>
    <row r="18" spans="1:15" ht="15" thickBot="1" x14ac:dyDescent="0.35">
      <c r="A18" s="29"/>
      <c r="B18" s="30">
        <v>2005</v>
      </c>
      <c r="C18" s="146"/>
      <c r="D18" s="52">
        <v>7.1539999999999993E-4</v>
      </c>
      <c r="E18" s="52">
        <v>1.5330000000000001E-4</v>
      </c>
      <c r="F18" s="150">
        <v>2.0440000000000001E-5</v>
      </c>
      <c r="G18" s="148">
        <v>1.1650799999999999E-6</v>
      </c>
    </row>
    <row r="19" spans="1:15" ht="15" thickBot="1" x14ac:dyDescent="0.35">
      <c r="A19" s="23"/>
      <c r="B19" s="31"/>
      <c r="C19" s="48"/>
      <c r="D19" s="48"/>
      <c r="E19" s="51"/>
      <c r="F19" s="51"/>
      <c r="G19" s="33"/>
    </row>
    <row r="20" spans="1:15" ht="15" thickBot="1" x14ac:dyDescent="0.35">
      <c r="B20" s="49" t="s">
        <v>13</v>
      </c>
      <c r="C20" s="50"/>
      <c r="D20" s="6" t="s">
        <v>117</v>
      </c>
      <c r="E20" s="48"/>
      <c r="F20" s="48"/>
      <c r="G20" s="34"/>
    </row>
    <row r="21" spans="1:15" ht="15.75" customHeight="1" thickBot="1" x14ac:dyDescent="0.35">
      <c r="A21" s="23"/>
      <c r="B21" s="31"/>
      <c r="C21" s="48"/>
      <c r="D21" s="48"/>
      <c r="E21" s="47"/>
      <c r="F21" s="47"/>
      <c r="G21" s="35"/>
    </row>
    <row r="22" spans="1:15" ht="15.75" customHeight="1" thickBot="1" x14ac:dyDescent="0.35">
      <c r="A22" s="24"/>
      <c r="B22" s="32"/>
      <c r="C22" s="207" t="s">
        <v>9</v>
      </c>
      <c r="D22" s="208"/>
      <c r="E22" s="208"/>
      <c r="F22" s="208"/>
      <c r="G22" s="209"/>
    </row>
    <row r="23" spans="1:15" ht="15" thickBot="1" x14ac:dyDescent="0.35">
      <c r="A23" s="24"/>
      <c r="B23" s="13" t="s">
        <v>5</v>
      </c>
      <c r="C23" s="143"/>
      <c r="D23" s="180" t="s">
        <v>38</v>
      </c>
      <c r="E23" s="180" t="s">
        <v>32</v>
      </c>
      <c r="F23" s="180" t="s">
        <v>7</v>
      </c>
      <c r="G23" s="181" t="s">
        <v>116</v>
      </c>
    </row>
    <row r="24" spans="1:15" ht="15.75" customHeight="1" thickBot="1" x14ac:dyDescent="0.35">
      <c r="A24" s="29"/>
      <c r="B24" s="30">
        <v>2015</v>
      </c>
      <c r="C24" s="147"/>
      <c r="D24" s="158"/>
      <c r="E24" s="158"/>
      <c r="F24" s="158"/>
      <c r="G24" s="158"/>
    </row>
    <row r="25" spans="1:15" ht="15" thickBot="1" x14ac:dyDescent="0.35">
      <c r="A25" s="29"/>
      <c r="B25" s="30">
        <v>2010</v>
      </c>
      <c r="C25" s="147"/>
      <c r="D25" s="158"/>
      <c r="E25" s="158"/>
      <c r="F25" s="158"/>
      <c r="G25" s="158"/>
    </row>
    <row r="26" spans="1:15" ht="15" thickBot="1" x14ac:dyDescent="0.35">
      <c r="A26" s="29"/>
      <c r="B26" s="30">
        <v>2005</v>
      </c>
      <c r="C26" s="147"/>
      <c r="D26" s="158"/>
      <c r="E26" s="158"/>
      <c r="F26" s="158"/>
      <c r="G26" s="158"/>
    </row>
    <row r="27" spans="1:15" ht="15" thickBot="1" x14ac:dyDescent="0.35">
      <c r="A27" s="23"/>
      <c r="B27" s="31"/>
      <c r="C27" s="48"/>
      <c r="D27" s="47"/>
      <c r="E27" s="16"/>
      <c r="F27" s="4"/>
      <c r="G27" s="34"/>
    </row>
    <row r="28" spans="1:15" ht="15" thickBot="1" x14ac:dyDescent="0.35">
      <c r="B28" s="49" t="s">
        <v>12</v>
      </c>
      <c r="C28" s="50"/>
      <c r="D28" s="6" t="s">
        <v>117</v>
      </c>
      <c r="E28" s="16"/>
      <c r="F28" s="4"/>
      <c r="G28" s="34"/>
    </row>
    <row r="29" spans="1:15" ht="15.75" customHeight="1" thickBot="1" x14ac:dyDescent="0.35">
      <c r="A29" s="23"/>
      <c r="B29" s="31"/>
      <c r="C29" s="48"/>
      <c r="D29" s="11"/>
      <c r="E29" s="17"/>
      <c r="F29" s="7"/>
      <c r="G29" s="35"/>
    </row>
    <row r="30" spans="1:15" ht="15.75" customHeight="1" thickBot="1" x14ac:dyDescent="0.35">
      <c r="A30" s="24"/>
      <c r="B30" s="32"/>
      <c r="C30" s="207" t="s">
        <v>15</v>
      </c>
      <c r="D30" s="208"/>
      <c r="E30" s="208"/>
      <c r="F30" s="208"/>
      <c r="G30" s="209"/>
    </row>
    <row r="31" spans="1:15" ht="40.200000000000003" thickBot="1" x14ac:dyDescent="0.35">
      <c r="A31" s="24"/>
      <c r="B31" s="13" t="s">
        <v>5</v>
      </c>
      <c r="C31" s="143"/>
      <c r="D31" s="14" t="s">
        <v>38</v>
      </c>
      <c r="E31" s="14" t="s">
        <v>32</v>
      </c>
      <c r="F31" s="14" t="s">
        <v>7</v>
      </c>
      <c r="G31" s="178" t="s">
        <v>116</v>
      </c>
      <c r="H31" s="134" t="s">
        <v>104</v>
      </c>
      <c r="I31" s="134" t="s">
        <v>105</v>
      </c>
      <c r="J31" s="134" t="s">
        <v>106</v>
      </c>
      <c r="K31" s="134" t="s">
        <v>107</v>
      </c>
      <c r="L31" s="134" t="s">
        <v>108</v>
      </c>
      <c r="M31" s="134" t="s">
        <v>109</v>
      </c>
      <c r="N31" s="134" t="s">
        <v>141</v>
      </c>
      <c r="O31" s="134" t="s">
        <v>142</v>
      </c>
    </row>
    <row r="32" spans="1:15" ht="15" thickBot="1" x14ac:dyDescent="0.35">
      <c r="A32" s="29"/>
      <c r="B32" s="30">
        <v>2015</v>
      </c>
      <c r="C32" s="151"/>
      <c r="D32" s="152">
        <f>'calculation 2D3b PMs'!F6</f>
        <v>3.2821600000000002</v>
      </c>
      <c r="E32" s="153">
        <f>'calculation 2D3b PMs'!F7</f>
        <v>0.70331999999999995</v>
      </c>
      <c r="F32" s="154">
        <f>'calculation 2D3b PMs'!F8</f>
        <v>9.3775999999999998E-2</v>
      </c>
      <c r="G32" s="179">
        <f>'calculation 2D3b PMs'!F9</f>
        <v>5.3452320000000001E-3</v>
      </c>
      <c r="H32" s="182">
        <f>D32/I32*100</f>
        <v>20.926804386636064</v>
      </c>
      <c r="I32" s="183">
        <v>15.683999999999999</v>
      </c>
      <c r="J32" s="182">
        <f>E32/K32*100</f>
        <v>4.4117425668046666</v>
      </c>
      <c r="K32" s="183">
        <v>15.942</v>
      </c>
      <c r="L32" s="182">
        <f>F32/M32*100</f>
        <v>0.88251458686241302</v>
      </c>
      <c r="M32" s="183">
        <v>10.625999999999999</v>
      </c>
      <c r="N32" s="182">
        <f>G32/O32*100</f>
        <v>0.78490925110132148</v>
      </c>
      <c r="O32" s="183">
        <v>0.68100000000000005</v>
      </c>
    </row>
    <row r="33" spans="1:15" ht="15" thickBot="1" x14ac:dyDescent="0.35">
      <c r="A33" s="29"/>
      <c r="B33" s="30">
        <v>2010</v>
      </c>
      <c r="C33" s="151"/>
      <c r="D33" s="151">
        <f>'calculation 2D3b PMs'!E6</f>
        <v>2.3029999999999999</v>
      </c>
      <c r="E33" s="153">
        <f>'calculation 2D3b PMs'!E7</f>
        <v>0.49349999999999999</v>
      </c>
      <c r="F33" s="154">
        <f>'calculation 2D3b PMs'!E8</f>
        <v>6.5799999999999997E-2</v>
      </c>
      <c r="G33" s="179">
        <f>'calculation 2D3b PMs'!E9</f>
        <v>3.7505999999999998E-3</v>
      </c>
      <c r="H33" s="182">
        <f t="shared" ref="H33:N34" si="0">D33/I33*100</f>
        <v>26.090404440919908</v>
      </c>
      <c r="I33" s="183">
        <v>8.827</v>
      </c>
      <c r="J33" s="182">
        <f t="shared" ref="J33:J34" si="1">E33/K33*100</f>
        <v>5.0928792569659445</v>
      </c>
      <c r="K33" s="183">
        <v>9.69</v>
      </c>
      <c r="L33" s="182">
        <f t="shared" ref="L33:L34" si="2">F33/M33*100</f>
        <v>1.4677671202319875</v>
      </c>
      <c r="M33" s="183">
        <v>4.4829999999999997</v>
      </c>
      <c r="N33" s="182">
        <f t="shared" ref="N33:N34" si="3">G33/O33*100</f>
        <v>0.57524539877300607</v>
      </c>
      <c r="O33" s="183">
        <v>0.65200000000000002</v>
      </c>
    </row>
    <row r="34" spans="1:15" ht="15" thickBot="1" x14ac:dyDescent="0.35">
      <c r="A34" s="29"/>
      <c r="B34" s="30">
        <v>2005</v>
      </c>
      <c r="C34" s="151"/>
      <c r="D34" s="152">
        <f>'calculation 2D3b PMs'!D6</f>
        <v>0.71540000000000004</v>
      </c>
      <c r="E34" s="153">
        <f>'calculation 2D3b PMs'!D7</f>
        <v>0.15329999999999999</v>
      </c>
      <c r="F34" s="154">
        <f>'calculation 2D3b PMs'!D8</f>
        <v>2.044E-2</v>
      </c>
      <c r="G34" s="179">
        <f>'calculation 2D3b PMs'!D9</f>
        <v>1.1650800000000002E-3</v>
      </c>
      <c r="H34" s="182">
        <f t="shared" si="0"/>
        <v>7.8434382194934757</v>
      </c>
      <c r="I34" s="183">
        <v>9.1210000000000004</v>
      </c>
      <c r="J34" s="182">
        <f t="shared" si="1"/>
        <v>1.5541362530413625</v>
      </c>
      <c r="K34" s="183">
        <v>9.8640000000000008</v>
      </c>
      <c r="L34" s="182">
        <f t="shared" si="2"/>
        <v>0.45191244749060355</v>
      </c>
      <c r="M34" s="183">
        <v>4.5229999999999997</v>
      </c>
      <c r="N34" s="182">
        <f t="shared" si="3"/>
        <v>0.18261442006269596</v>
      </c>
      <c r="O34" s="183">
        <v>0.63800000000000001</v>
      </c>
    </row>
    <row r="35" spans="1:15" ht="15" thickBot="1" x14ac:dyDescent="0.35">
      <c r="A35" s="23"/>
      <c r="B35" s="31"/>
      <c r="C35" s="48"/>
      <c r="D35" s="11"/>
      <c r="E35" s="51"/>
      <c r="F35" s="51"/>
      <c r="G35" s="33"/>
    </row>
    <row r="36" spans="1:15" ht="15" thickBot="1" x14ac:dyDescent="0.35">
      <c r="B36" s="49" t="s">
        <v>14</v>
      </c>
      <c r="C36" s="50"/>
      <c r="D36" s="12"/>
      <c r="E36" s="48"/>
      <c r="F36" s="48"/>
      <c r="G36" s="34"/>
    </row>
    <row r="37" spans="1:15" ht="15" thickBot="1" x14ac:dyDescent="0.35">
      <c r="A37" s="23"/>
      <c r="B37" s="36"/>
      <c r="C37" s="47"/>
      <c r="D37" s="11"/>
      <c r="E37" s="47"/>
      <c r="F37" s="47"/>
      <c r="G37" s="35"/>
    </row>
    <row r="38" spans="1:15" x14ac:dyDescent="0.3">
      <c r="B38" s="10"/>
      <c r="C38" s="10"/>
      <c r="D38" s="10"/>
      <c r="E38" s="10"/>
      <c r="F38" s="10"/>
    </row>
    <row r="39" spans="1:15" x14ac:dyDescent="0.3">
      <c r="B39" s="10"/>
      <c r="C39" s="10"/>
      <c r="D39" s="10"/>
      <c r="E39" s="10"/>
      <c r="F39" s="10"/>
    </row>
    <row r="40" spans="1:15" x14ac:dyDescent="0.3">
      <c r="B40" s="10"/>
      <c r="C40" s="10"/>
      <c r="D40" s="10"/>
      <c r="E40" s="10"/>
      <c r="F40" s="10"/>
    </row>
    <row r="41" spans="1:15" x14ac:dyDescent="0.3">
      <c r="B41" s="10"/>
      <c r="C41" s="10"/>
      <c r="D41" s="10"/>
      <c r="E41" s="10"/>
      <c r="F41" s="10"/>
    </row>
  </sheetData>
  <mergeCells count="6">
    <mergeCell ref="C30:G30"/>
    <mergeCell ref="C10:G10"/>
    <mergeCell ref="C11:G11"/>
    <mergeCell ref="C12:G12"/>
    <mergeCell ref="C14:G14"/>
    <mergeCell ref="C22:G2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J16" sqref="J16"/>
    </sheetView>
  </sheetViews>
  <sheetFormatPr defaultColWidth="9.109375" defaultRowHeight="14.4" x14ac:dyDescent="0.3"/>
  <cols>
    <col min="1" max="3" width="14.109375" customWidth="1"/>
    <col min="4" max="6" width="6.5546875" bestFit="1" customWidth="1"/>
    <col min="8" max="8" width="13.88671875" customWidth="1"/>
  </cols>
  <sheetData>
    <row r="1" spans="1:12" x14ac:dyDescent="0.3">
      <c r="A1" t="s">
        <v>118</v>
      </c>
      <c r="B1" t="s">
        <v>119</v>
      </c>
    </row>
    <row r="2" spans="1:12" x14ac:dyDescent="0.3">
      <c r="A2" t="s">
        <v>120</v>
      </c>
      <c r="B2" t="s">
        <v>121</v>
      </c>
      <c r="J2" s="40" t="s">
        <v>122</v>
      </c>
    </row>
    <row r="3" spans="1:12" ht="15" thickBot="1" x14ac:dyDescent="0.35">
      <c r="D3" s="155">
        <v>2005</v>
      </c>
      <c r="E3" s="155">
        <v>2010</v>
      </c>
      <c r="F3" s="155">
        <v>2015</v>
      </c>
      <c r="G3" s="155"/>
      <c r="J3">
        <v>2015</v>
      </c>
      <c r="K3">
        <v>2010</v>
      </c>
      <c r="L3">
        <v>2005</v>
      </c>
    </row>
    <row r="4" spans="1:12" ht="15" thickBot="1" x14ac:dyDescent="0.35">
      <c r="A4" s="156" t="s">
        <v>110</v>
      </c>
      <c r="B4" s="157" t="s">
        <v>111</v>
      </c>
      <c r="C4" s="158" t="s">
        <v>123</v>
      </c>
      <c r="D4" s="159">
        <v>51.1</v>
      </c>
      <c r="E4" s="159">
        <v>164.5</v>
      </c>
      <c r="F4" s="159">
        <v>234.44</v>
      </c>
      <c r="G4" s="159"/>
    </row>
    <row r="5" spans="1:12" ht="15" thickBot="1" x14ac:dyDescent="0.35">
      <c r="B5" s="160" t="s">
        <v>6</v>
      </c>
      <c r="C5" s="158" t="s">
        <v>123</v>
      </c>
      <c r="D5" s="161">
        <f>D4*$B$18/1000000</f>
        <v>8.1760000000000003E-4</v>
      </c>
      <c r="E5" s="161">
        <f>E4*$B$18/1000000</f>
        <v>2.6319999999999998E-3</v>
      </c>
      <c r="F5" s="161">
        <f>F4*$B$18/1000000</f>
        <v>3.7510399999999998E-3</v>
      </c>
      <c r="G5" s="161"/>
    </row>
    <row r="6" spans="1:12" ht="15" thickBot="1" x14ac:dyDescent="0.35">
      <c r="B6" s="160" t="s">
        <v>38</v>
      </c>
      <c r="C6" s="158" t="s">
        <v>123</v>
      </c>
      <c r="D6" s="54">
        <f>D4*$B$19/1000000</f>
        <v>0.71540000000000004</v>
      </c>
      <c r="E6" s="54">
        <f t="shared" ref="E6:F6" si="0">E4*$B$19/1000000</f>
        <v>2.3029999999999999</v>
      </c>
      <c r="F6" s="54">
        <f t="shared" si="0"/>
        <v>3.2821600000000002</v>
      </c>
      <c r="G6" s="54"/>
      <c r="J6" s="162">
        <v>3.2821599999999997E-3</v>
      </c>
      <c r="K6">
        <v>2.3029999999999999E-3</v>
      </c>
      <c r="L6">
        <v>7.1539999999999993E-4</v>
      </c>
    </row>
    <row r="7" spans="1:12" ht="15" thickBot="1" x14ac:dyDescent="0.35">
      <c r="B7" s="160" t="s">
        <v>124</v>
      </c>
      <c r="C7" s="158" t="s">
        <v>123</v>
      </c>
      <c r="D7" s="163">
        <f>D4*$B$20/1000000</f>
        <v>0.15329999999999999</v>
      </c>
      <c r="E7" s="163">
        <f t="shared" ref="E7:F7" si="1">E4*$B$20/1000000</f>
        <v>0.49349999999999999</v>
      </c>
      <c r="F7" s="163">
        <f t="shared" si="1"/>
        <v>0.70331999999999995</v>
      </c>
      <c r="G7" s="163"/>
      <c r="J7" s="164">
        <v>7.033199999999999E-4</v>
      </c>
      <c r="K7">
        <v>4.9350000000000002E-4</v>
      </c>
      <c r="L7">
        <v>1.5330000000000001E-4</v>
      </c>
    </row>
    <row r="8" spans="1:12" ht="15" thickBot="1" x14ac:dyDescent="0.35">
      <c r="B8" s="160" t="s">
        <v>125</v>
      </c>
      <c r="C8" s="158" t="s">
        <v>123</v>
      </c>
      <c r="D8" s="163">
        <f>D4*$B$21/1000000</f>
        <v>2.044E-2</v>
      </c>
      <c r="E8" s="163">
        <f t="shared" ref="E8:F8" si="2">E4*$B$21/1000000</f>
        <v>6.5799999999999997E-2</v>
      </c>
      <c r="F8" s="163">
        <f t="shared" si="2"/>
        <v>9.3775999999999998E-2</v>
      </c>
      <c r="G8" s="163"/>
      <c r="J8" s="164">
        <v>9.3776000000000018E-5</v>
      </c>
      <c r="K8">
        <v>6.58E-5</v>
      </c>
      <c r="L8">
        <v>2.0440000000000001E-5</v>
      </c>
    </row>
    <row r="9" spans="1:12" ht="15" thickBot="1" x14ac:dyDescent="0.35">
      <c r="B9" s="160" t="s">
        <v>116</v>
      </c>
      <c r="C9" s="158" t="s">
        <v>123</v>
      </c>
      <c r="D9" s="163">
        <f>D4*$B$23/1000000</f>
        <v>1.1650800000000002E-3</v>
      </c>
      <c r="E9" s="163">
        <f t="shared" ref="E9:F9" si="3">E4*$B$23/1000000</f>
        <v>3.7505999999999998E-3</v>
      </c>
      <c r="F9" s="163">
        <f t="shared" si="3"/>
        <v>5.3452320000000001E-3</v>
      </c>
      <c r="G9" s="163"/>
      <c r="J9" s="165">
        <v>5.3452320000000018E-6</v>
      </c>
      <c r="K9">
        <v>3.7506000000000001E-6</v>
      </c>
      <c r="L9">
        <v>1.1650799999999999E-6</v>
      </c>
    </row>
    <row r="12" spans="1:12" ht="24.75" customHeight="1" x14ac:dyDescent="0.3">
      <c r="A12" s="166" t="s">
        <v>126</v>
      </c>
      <c r="B12" s="238" t="s">
        <v>127</v>
      </c>
      <c r="C12" s="239"/>
      <c r="D12" s="238" t="s">
        <v>111</v>
      </c>
      <c r="E12" s="240"/>
      <c r="F12" s="240"/>
      <c r="G12" s="240"/>
    </row>
    <row r="13" spans="1:12" ht="15" customHeight="1" x14ac:dyDescent="0.3">
      <c r="A13" s="167" t="s">
        <v>128</v>
      </c>
      <c r="B13" s="234" t="s">
        <v>129</v>
      </c>
      <c r="C13" s="241"/>
      <c r="D13" s="241"/>
      <c r="E13" s="241"/>
      <c r="F13" s="241"/>
      <c r="G13" s="241"/>
    </row>
    <row r="14" spans="1:12" ht="21.75" customHeight="1" x14ac:dyDescent="0.3">
      <c r="A14" s="168" t="s">
        <v>130</v>
      </c>
      <c r="B14" s="234" t="s">
        <v>131</v>
      </c>
      <c r="C14" s="241"/>
      <c r="D14" s="241"/>
      <c r="E14" s="241"/>
      <c r="F14" s="241"/>
      <c r="G14" s="241"/>
    </row>
    <row r="15" spans="1:12" x14ac:dyDescent="0.3">
      <c r="A15" s="167" t="s">
        <v>132</v>
      </c>
      <c r="B15" s="234" t="s">
        <v>133</v>
      </c>
      <c r="C15" s="241"/>
      <c r="D15" s="241"/>
      <c r="E15" s="241"/>
      <c r="F15" s="241"/>
      <c r="G15" s="241"/>
    </row>
    <row r="16" spans="1:12" x14ac:dyDescent="0.3">
      <c r="A16" s="242" t="s">
        <v>134</v>
      </c>
      <c r="B16" s="242" t="s">
        <v>135</v>
      </c>
      <c r="C16" s="244" t="s">
        <v>136</v>
      </c>
      <c r="D16" s="245"/>
      <c r="E16" s="248"/>
      <c r="F16" s="249"/>
      <c r="G16" s="250"/>
    </row>
    <row r="17" spans="1:7" x14ac:dyDescent="0.3">
      <c r="A17" s="243"/>
      <c r="B17" s="243"/>
      <c r="C17" s="246"/>
      <c r="D17" s="247"/>
      <c r="E17" s="167"/>
      <c r="F17" s="167"/>
      <c r="G17" s="251"/>
    </row>
    <row r="18" spans="1:7" x14ac:dyDescent="0.3">
      <c r="A18" s="160" t="s">
        <v>6</v>
      </c>
      <c r="B18" s="169">
        <v>16</v>
      </c>
      <c r="C18" s="234" t="s">
        <v>137</v>
      </c>
      <c r="D18" s="235"/>
      <c r="E18" s="170"/>
      <c r="F18" s="170"/>
      <c r="G18" s="171"/>
    </row>
    <row r="19" spans="1:7" x14ac:dyDescent="0.3">
      <c r="A19" s="160" t="s">
        <v>38</v>
      </c>
      <c r="B19" s="172">
        <v>14000</v>
      </c>
      <c r="C19" s="234" t="s">
        <v>137</v>
      </c>
      <c r="D19" s="235"/>
      <c r="E19" s="170"/>
      <c r="F19" s="160"/>
      <c r="G19" s="171"/>
    </row>
    <row r="20" spans="1:7" x14ac:dyDescent="0.3">
      <c r="A20" s="160" t="s">
        <v>124</v>
      </c>
      <c r="B20" s="172">
        <v>3000</v>
      </c>
      <c r="C20" s="234" t="s">
        <v>137</v>
      </c>
      <c r="D20" s="235"/>
      <c r="E20" s="170"/>
      <c r="F20" s="160"/>
      <c r="G20" s="171"/>
    </row>
    <row r="21" spans="1:7" x14ac:dyDescent="0.3">
      <c r="A21" s="160" t="s">
        <v>125</v>
      </c>
      <c r="B21" s="169">
        <v>400</v>
      </c>
      <c r="C21" s="234" t="s">
        <v>137</v>
      </c>
      <c r="D21" s="235"/>
      <c r="E21" s="170"/>
      <c r="F21" s="160"/>
      <c r="G21" s="171"/>
    </row>
    <row r="22" spans="1:7" x14ac:dyDescent="0.3">
      <c r="A22" s="160" t="s">
        <v>116</v>
      </c>
      <c r="B22" s="173">
        <v>5.7</v>
      </c>
      <c r="C22" s="236" t="s">
        <v>138</v>
      </c>
      <c r="D22" s="237"/>
      <c r="E22" s="174"/>
      <c r="F22" s="175"/>
      <c r="G22" s="171"/>
    </row>
    <row r="23" spans="1:7" x14ac:dyDescent="0.3">
      <c r="A23" s="171" t="s">
        <v>116</v>
      </c>
      <c r="B23" s="158">
        <f>B22/100*B21</f>
        <v>22.8</v>
      </c>
      <c r="C23" s="158"/>
      <c r="D23" s="158"/>
      <c r="E23" s="158"/>
      <c r="F23" s="158"/>
      <c r="G23" s="176"/>
    </row>
    <row r="33" spans="8:9" x14ac:dyDescent="0.3">
      <c r="H33" s="177"/>
      <c r="I33" s="177"/>
    </row>
  </sheetData>
  <mergeCells count="15">
    <mergeCell ref="A16:A17"/>
    <mergeCell ref="B16:B17"/>
    <mergeCell ref="C16:D17"/>
    <mergeCell ref="E16:F16"/>
    <mergeCell ref="G16:G17"/>
    <mergeCell ref="B12:C12"/>
    <mergeCell ref="D12:G12"/>
    <mergeCell ref="B13:G13"/>
    <mergeCell ref="B14:G14"/>
    <mergeCell ref="B15:G15"/>
    <mergeCell ref="C18:D18"/>
    <mergeCell ref="C19:D19"/>
    <mergeCell ref="C20:D20"/>
    <mergeCell ref="C21:D21"/>
    <mergeCell ref="C22:D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 table for all TC </vt:lpstr>
      <vt:lpstr>TC summary 1A3bvi PMs </vt:lpstr>
      <vt:lpstr>TC summary 1A3bvii PMs </vt:lpstr>
      <vt:lpstr>calc. 1A3bvi and 1A3vii  PMs</vt:lpstr>
      <vt:lpstr>TC summary 1A3bv NMVOC</vt:lpstr>
      <vt:lpstr>calculation 1A3v NMVOC</vt:lpstr>
      <vt:lpstr>TC summary 2D3b PMs</vt:lpstr>
      <vt:lpstr>calculation 2D3b PMs</vt:lpstr>
    </vt:vector>
  </TitlesOfParts>
  <Company>Umweltbundeamt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Mareckova Katarina</dc:creator>
  <cp:lastModifiedBy>Saarinen Kristina</cp:lastModifiedBy>
  <dcterms:created xsi:type="dcterms:W3CDTF">2017-06-20T08:41:46Z</dcterms:created>
  <dcterms:modified xsi:type="dcterms:W3CDTF">2018-08-19T20:59:05Z</dcterms:modified>
</cp:coreProperties>
</file>